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70" windowWidth="27495" windowHeight="813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Доходы!$13:$14</definedName>
    <definedName name="_xlnm.Print_Titles" localSheetId="2">Источники!$5:$9</definedName>
    <definedName name="_xlnm.Print_Titles" localSheetId="1">Расходы!$1:$10</definedName>
  </definedNames>
  <calcPr calcId="124519"/>
</workbook>
</file>

<file path=xl/calcChain.xml><?xml version="1.0" encoding="utf-8"?>
<calcChain xmlns="http://schemas.openxmlformats.org/spreadsheetml/2006/main">
  <c r="S20" i="4"/>
  <c r="R20"/>
  <c r="S19"/>
  <c r="R19"/>
  <c r="S18"/>
  <c r="R18"/>
  <c r="S17"/>
  <c r="R17"/>
  <c r="S16"/>
  <c r="R16"/>
  <c r="S15"/>
  <c r="R15"/>
  <c r="S14"/>
  <c r="R14"/>
  <c r="S13"/>
  <c r="R13"/>
  <c r="S12"/>
  <c r="R12"/>
  <c r="S11"/>
  <c r="R11"/>
  <c r="S10"/>
  <c r="R10"/>
  <c r="F218" i="3"/>
  <c r="E218"/>
  <c r="E217"/>
  <c r="G217" s="1"/>
  <c r="E216"/>
  <c r="G216" s="1"/>
  <c r="E215"/>
  <c r="G215" s="1"/>
  <c r="E214"/>
  <c r="G214" s="1"/>
  <c r="E213"/>
  <c r="G213" s="1"/>
  <c r="F212"/>
  <c r="E212"/>
  <c r="F211"/>
  <c r="E211"/>
  <c r="F210"/>
  <c r="E210"/>
  <c r="F209"/>
  <c r="E209"/>
  <c r="F208"/>
  <c r="E208"/>
  <c r="F207"/>
  <c r="E207"/>
  <c r="F206"/>
  <c r="E206"/>
  <c r="F205"/>
  <c r="E205"/>
  <c r="F204"/>
  <c r="E204"/>
  <c r="F203"/>
  <c r="E203"/>
  <c r="F202"/>
  <c r="E202"/>
  <c r="F201"/>
  <c r="E201"/>
  <c r="F200"/>
  <c r="E200"/>
  <c r="F199"/>
  <c r="E199"/>
  <c r="F198"/>
  <c r="E198"/>
  <c r="F197"/>
  <c r="E197"/>
  <c r="F196"/>
  <c r="E196"/>
  <c r="F195"/>
  <c r="E195"/>
  <c r="F194"/>
  <c r="E194"/>
  <c r="F193"/>
  <c r="E193"/>
  <c r="F192"/>
  <c r="E192"/>
  <c r="F191"/>
  <c r="E191"/>
  <c r="F190"/>
  <c r="E190"/>
  <c r="F189"/>
  <c r="E189"/>
  <c r="F188"/>
  <c r="E188"/>
  <c r="F187"/>
  <c r="E187"/>
  <c r="F186"/>
  <c r="E186"/>
  <c r="F185"/>
  <c r="E185"/>
  <c r="F184"/>
  <c r="E184"/>
  <c r="F183"/>
  <c r="E183"/>
  <c r="F182"/>
  <c r="E182"/>
  <c r="F181"/>
  <c r="E181"/>
  <c r="F180"/>
  <c r="E180"/>
  <c r="F179"/>
  <c r="E179"/>
  <c r="F178"/>
  <c r="E178"/>
  <c r="F177"/>
  <c r="E177"/>
  <c r="F176"/>
  <c r="E176"/>
  <c r="F175"/>
  <c r="E175"/>
  <c r="F174"/>
  <c r="E174"/>
  <c r="F173"/>
  <c r="E173"/>
  <c r="F172"/>
  <c r="E172"/>
  <c r="F171"/>
  <c r="E171"/>
  <c r="F170"/>
  <c r="E170"/>
  <c r="F169"/>
  <c r="E169"/>
  <c r="F168"/>
  <c r="E168"/>
  <c r="F167"/>
  <c r="E167"/>
  <c r="F166"/>
  <c r="E166"/>
  <c r="F165"/>
  <c r="E165"/>
  <c r="F164"/>
  <c r="E164"/>
  <c r="F163"/>
  <c r="E163"/>
  <c r="F162"/>
  <c r="E162"/>
  <c r="F161"/>
  <c r="E161"/>
  <c r="F160"/>
  <c r="E160"/>
  <c r="F159"/>
  <c r="E159"/>
  <c r="F158"/>
  <c r="E158"/>
  <c r="F157"/>
  <c r="E157"/>
  <c r="F156"/>
  <c r="E156"/>
  <c r="F155"/>
  <c r="E155"/>
  <c r="F154"/>
  <c r="E154"/>
  <c r="F153"/>
  <c r="E153"/>
  <c r="F152"/>
  <c r="E152"/>
  <c r="F151"/>
  <c r="E151"/>
  <c r="F150"/>
  <c r="E150"/>
  <c r="F149"/>
  <c r="E149"/>
  <c r="F148"/>
  <c r="E148"/>
  <c r="F147"/>
  <c r="E147"/>
  <c r="F146"/>
  <c r="E146"/>
  <c r="F145"/>
  <c r="G145" s="1"/>
  <c r="E145"/>
  <c r="F144"/>
  <c r="E144"/>
  <c r="F143"/>
  <c r="E143"/>
  <c r="F142"/>
  <c r="E142"/>
  <c r="F141"/>
  <c r="E141"/>
  <c r="F140"/>
  <c r="E140"/>
  <c r="F139"/>
  <c r="E139"/>
  <c r="F138"/>
  <c r="E138"/>
  <c r="F137"/>
  <c r="E137"/>
  <c r="F136"/>
  <c r="E136"/>
  <c r="F135"/>
  <c r="E135"/>
  <c r="F134"/>
  <c r="E134"/>
  <c r="F133"/>
  <c r="E133"/>
  <c r="F132"/>
  <c r="E132"/>
  <c r="F131"/>
  <c r="E131"/>
  <c r="F130"/>
  <c r="E130"/>
  <c r="F129"/>
  <c r="E129"/>
  <c r="F128"/>
  <c r="E128"/>
  <c r="F127"/>
  <c r="E127"/>
  <c r="F126"/>
  <c r="E126"/>
  <c r="F125"/>
  <c r="E125"/>
  <c r="F124"/>
  <c r="E124"/>
  <c r="F123"/>
  <c r="E123"/>
  <c r="F122"/>
  <c r="E122"/>
  <c r="F121"/>
  <c r="E121"/>
  <c r="F120"/>
  <c r="E120"/>
  <c r="F119"/>
  <c r="E119"/>
  <c r="E118"/>
  <c r="G118" s="1"/>
  <c r="E117"/>
  <c r="G117" s="1"/>
  <c r="E116"/>
  <c r="G116" s="1"/>
  <c r="F115"/>
  <c r="E115"/>
  <c r="F114"/>
  <c r="E114"/>
  <c r="F113"/>
  <c r="E113"/>
  <c r="F112"/>
  <c r="E112"/>
  <c r="F111"/>
  <c r="E111"/>
  <c r="F110"/>
  <c r="E110"/>
  <c r="F109"/>
  <c r="E109"/>
  <c r="F108"/>
  <c r="E108"/>
  <c r="F107"/>
  <c r="E107"/>
  <c r="F106"/>
  <c r="E106"/>
  <c r="F105"/>
  <c r="E105"/>
  <c r="F104"/>
  <c r="E104"/>
  <c r="F103"/>
  <c r="E103"/>
  <c r="F102"/>
  <c r="E102"/>
  <c r="F101"/>
  <c r="E101"/>
  <c r="F100"/>
  <c r="E100"/>
  <c r="F99"/>
  <c r="E99"/>
  <c r="F98"/>
  <c r="E98"/>
  <c r="F97"/>
  <c r="E97"/>
  <c r="F96"/>
  <c r="E96"/>
  <c r="F95"/>
  <c r="E95"/>
  <c r="F94"/>
  <c r="E94"/>
  <c r="F93"/>
  <c r="E93"/>
  <c r="F92"/>
  <c r="E92"/>
  <c r="F91"/>
  <c r="E91"/>
  <c r="F90"/>
  <c r="E90"/>
  <c r="F89"/>
  <c r="E89"/>
  <c r="F88"/>
  <c r="E88"/>
  <c r="F87"/>
  <c r="E87"/>
  <c r="F86"/>
  <c r="E86"/>
  <c r="F85"/>
  <c r="E85"/>
  <c r="F84"/>
  <c r="E84"/>
  <c r="F83"/>
  <c r="E83"/>
  <c r="F82"/>
  <c r="E82"/>
  <c r="F81"/>
  <c r="E81"/>
  <c r="F80"/>
  <c r="E80"/>
  <c r="F79"/>
  <c r="E79"/>
  <c r="F78"/>
  <c r="E78"/>
  <c r="F77"/>
  <c r="E77"/>
  <c r="F76"/>
  <c r="E76"/>
  <c r="F75"/>
  <c r="E75"/>
  <c r="F74"/>
  <c r="E74"/>
  <c r="F73"/>
  <c r="E73"/>
  <c r="F72"/>
  <c r="E72"/>
  <c r="E71"/>
  <c r="G71" s="1"/>
  <c r="F70"/>
  <c r="E70"/>
  <c r="F69"/>
  <c r="E69"/>
  <c r="F68"/>
  <c r="E68"/>
  <c r="F67"/>
  <c r="E67"/>
  <c r="F66"/>
  <c r="E66"/>
  <c r="F65"/>
  <c r="E65"/>
  <c r="F64"/>
  <c r="E64"/>
  <c r="F63"/>
  <c r="E63"/>
  <c r="F62"/>
  <c r="E62"/>
  <c r="F61"/>
  <c r="E61"/>
  <c r="F60"/>
  <c r="E60"/>
  <c r="F59"/>
  <c r="E59"/>
  <c r="F58"/>
  <c r="E58"/>
  <c r="F57"/>
  <c r="E57"/>
  <c r="F56"/>
  <c r="E56"/>
  <c r="F55"/>
  <c r="E55"/>
  <c r="E54"/>
  <c r="G54" s="1"/>
  <c r="E53"/>
  <c r="G53" s="1"/>
  <c r="E52"/>
  <c r="G52" s="1"/>
  <c r="F51"/>
  <c r="E51"/>
  <c r="F50"/>
  <c r="E50"/>
  <c r="F4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G111" i="2"/>
  <c r="I111" s="1"/>
  <c r="G110"/>
  <c r="I110" s="1"/>
  <c r="G109"/>
  <c r="I109" s="1"/>
  <c r="H108"/>
  <c r="G108"/>
  <c r="H107"/>
  <c r="G107"/>
  <c r="H106"/>
  <c r="G106"/>
  <c r="H105"/>
  <c r="G105"/>
  <c r="H104"/>
  <c r="G104"/>
  <c r="H103"/>
  <c r="G103"/>
  <c r="H102"/>
  <c r="G102"/>
  <c r="H101"/>
  <c r="G101"/>
  <c r="H100"/>
  <c r="G100"/>
  <c r="H99"/>
  <c r="G99"/>
  <c r="H98"/>
  <c r="G98"/>
  <c r="H97"/>
  <c r="G97"/>
  <c r="H96"/>
  <c r="G96"/>
  <c r="H95"/>
  <c r="G95"/>
  <c r="H94"/>
  <c r="G94"/>
  <c r="H93"/>
  <c r="G93"/>
  <c r="H92"/>
  <c r="G92"/>
  <c r="H91"/>
  <c r="G91"/>
  <c r="H90"/>
  <c r="G90"/>
  <c r="H89"/>
  <c r="G89"/>
  <c r="H88"/>
  <c r="G88"/>
  <c r="H87"/>
  <c r="G87"/>
  <c r="H86"/>
  <c r="G86"/>
  <c r="H85"/>
  <c r="G85"/>
  <c r="H84"/>
  <c r="G84"/>
  <c r="H83"/>
  <c r="G83"/>
  <c r="H82"/>
  <c r="G82"/>
  <c r="H81"/>
  <c r="G81"/>
  <c r="H80"/>
  <c r="G80"/>
  <c r="H79"/>
  <c r="G79"/>
  <c r="H78"/>
  <c r="H77"/>
  <c r="H76"/>
  <c r="H75"/>
  <c r="G75"/>
  <c r="H74"/>
  <c r="G74"/>
  <c r="H73"/>
  <c r="G73"/>
  <c r="H72"/>
  <c r="G72"/>
  <c r="H71"/>
  <c r="G71"/>
  <c r="H70"/>
  <c r="G70"/>
  <c r="H69"/>
  <c r="G69"/>
  <c r="H68"/>
  <c r="G68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H56"/>
  <c r="G56"/>
  <c r="H55"/>
  <c r="G55"/>
  <c r="H54"/>
  <c r="G54"/>
  <c r="H53"/>
  <c r="G53"/>
  <c r="H52"/>
  <c r="G52"/>
  <c r="H51"/>
  <c r="G51"/>
  <c r="H50"/>
  <c r="G50"/>
  <c r="H49"/>
  <c r="G49"/>
  <c r="H48"/>
  <c r="G48"/>
  <c r="H47"/>
  <c r="G47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G37"/>
  <c r="I37" s="1"/>
  <c r="G36"/>
  <c r="I36" s="1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G177" i="3" l="1"/>
  <c r="G209"/>
  <c r="G78"/>
  <c r="G94"/>
  <c r="G11"/>
  <c r="G56"/>
  <c r="G58"/>
  <c r="G60"/>
  <c r="G62"/>
  <c r="G64"/>
  <c r="G66"/>
  <c r="G68"/>
  <c r="G70"/>
  <c r="G120"/>
  <c r="G122"/>
  <c r="G124"/>
  <c r="G126"/>
  <c r="G128"/>
  <c r="G130"/>
  <c r="G132"/>
  <c r="G134"/>
  <c r="G136"/>
  <c r="G138"/>
  <c r="G140"/>
  <c r="G142"/>
  <c r="G144"/>
  <c r="G146"/>
  <c r="G148"/>
  <c r="G150"/>
  <c r="G152"/>
  <c r="G154"/>
  <c r="G156"/>
  <c r="G158"/>
  <c r="G160"/>
  <c r="G162"/>
  <c r="G164"/>
  <c r="G166"/>
  <c r="G168"/>
  <c r="G170"/>
  <c r="G172"/>
  <c r="G174"/>
  <c r="G176"/>
  <c r="G178"/>
  <c r="G180"/>
  <c r="G182"/>
  <c r="G184"/>
  <c r="G186"/>
  <c r="G188"/>
  <c r="G190"/>
  <c r="G192"/>
  <c r="G194"/>
  <c r="G196"/>
  <c r="G198"/>
  <c r="G200"/>
  <c r="G202"/>
  <c r="G204"/>
  <c r="G206"/>
  <c r="G208"/>
  <c r="G210"/>
  <c r="G212"/>
  <c r="G26"/>
  <c r="G218"/>
  <c r="G61"/>
  <c r="G125"/>
  <c r="G141"/>
  <c r="G165"/>
  <c r="G193"/>
  <c r="G205"/>
  <c r="G12"/>
  <c r="G14"/>
  <c r="G16"/>
  <c r="G18"/>
  <c r="G20"/>
  <c r="G22"/>
  <c r="G24"/>
  <c r="G28"/>
  <c r="G30"/>
  <c r="G32"/>
  <c r="G34"/>
  <c r="G36"/>
  <c r="G38"/>
  <c r="G40"/>
  <c r="G42"/>
  <c r="G44"/>
  <c r="G46"/>
  <c r="G48"/>
  <c r="G50"/>
  <c r="G72"/>
  <c r="G74"/>
  <c r="G76"/>
  <c r="G80"/>
  <c r="G82"/>
  <c r="G84"/>
  <c r="G86"/>
  <c r="G88"/>
  <c r="G90"/>
  <c r="G92"/>
  <c r="G96"/>
  <c r="G98"/>
  <c r="G100"/>
  <c r="G102"/>
  <c r="G104"/>
  <c r="G106"/>
  <c r="G108"/>
  <c r="G110"/>
  <c r="G112"/>
  <c r="G114"/>
  <c r="G57"/>
  <c r="G65"/>
  <c r="G129"/>
  <c r="G133"/>
  <c r="G149"/>
  <c r="G157"/>
  <c r="G161"/>
  <c r="G173"/>
  <c r="G181"/>
  <c r="G189"/>
  <c r="G197"/>
  <c r="G13"/>
  <c r="G17"/>
  <c r="G21"/>
  <c r="G25"/>
  <c r="G29"/>
  <c r="G33"/>
  <c r="G37"/>
  <c r="G41"/>
  <c r="G45"/>
  <c r="G49"/>
  <c r="G73"/>
  <c r="G77"/>
  <c r="G81"/>
  <c r="G85"/>
  <c r="G89"/>
  <c r="G93"/>
  <c r="G97"/>
  <c r="G101"/>
  <c r="G105"/>
  <c r="G109"/>
  <c r="G113"/>
  <c r="G69"/>
  <c r="G121"/>
  <c r="G137"/>
  <c r="G153"/>
  <c r="G169"/>
  <c r="G185"/>
  <c r="G201"/>
  <c r="G55"/>
  <c r="G59"/>
  <c r="G63"/>
  <c r="G67"/>
  <c r="G119"/>
  <c r="G123"/>
  <c r="G127"/>
  <c r="G131"/>
  <c r="G135"/>
  <c r="G139"/>
  <c r="G143"/>
  <c r="G147"/>
  <c r="G151"/>
  <c r="G155"/>
  <c r="G159"/>
  <c r="G163"/>
  <c r="G167"/>
  <c r="G171"/>
  <c r="G175"/>
  <c r="G179"/>
  <c r="G183"/>
  <c r="G187"/>
  <c r="G191"/>
  <c r="G195"/>
  <c r="G199"/>
  <c r="G203"/>
  <c r="G207"/>
  <c r="G211"/>
  <c r="G15"/>
  <c r="G19"/>
  <c r="G23"/>
  <c r="G27"/>
  <c r="G31"/>
  <c r="G35"/>
  <c r="G39"/>
  <c r="G43"/>
  <c r="G47"/>
  <c r="G51"/>
  <c r="G75"/>
  <c r="G79"/>
  <c r="G83"/>
  <c r="G87"/>
  <c r="G91"/>
  <c r="G95"/>
  <c r="G99"/>
  <c r="G103"/>
  <c r="G107"/>
  <c r="G111"/>
  <c r="G115"/>
  <c r="I41" i="2"/>
  <c r="I45"/>
  <c r="I47"/>
  <c r="I49"/>
  <c r="I51"/>
  <c r="I53"/>
  <c r="I55"/>
  <c r="I59"/>
  <c r="I63"/>
  <c r="I67"/>
  <c r="I71"/>
  <c r="I75"/>
  <c r="I15"/>
  <c r="I17"/>
  <c r="I19"/>
  <c r="I21"/>
  <c r="I23"/>
  <c r="I25"/>
  <c r="I27"/>
  <c r="I29"/>
  <c r="I31"/>
  <c r="I33"/>
  <c r="I35"/>
  <c r="I38"/>
  <c r="I40"/>
  <c r="I42"/>
  <c r="I44"/>
  <c r="I46"/>
  <c r="I48"/>
  <c r="I50"/>
  <c r="I52"/>
  <c r="I54"/>
  <c r="I56"/>
  <c r="I58"/>
  <c r="I60"/>
  <c r="I62"/>
  <c r="I64"/>
  <c r="I66"/>
  <c r="I68"/>
  <c r="I70"/>
  <c r="I72"/>
  <c r="I74"/>
  <c r="I18"/>
  <c r="I20"/>
  <c r="I22"/>
  <c r="I24"/>
  <c r="I26"/>
  <c r="I28"/>
  <c r="I30"/>
  <c r="I32"/>
  <c r="I82"/>
  <c r="I86"/>
  <c r="I90"/>
  <c r="I94"/>
  <c r="I98"/>
  <c r="I102"/>
  <c r="I106"/>
  <c r="I79"/>
  <c r="I81"/>
  <c r="I83"/>
  <c r="I85"/>
  <c r="I87"/>
  <c r="I89"/>
  <c r="I91"/>
  <c r="I93"/>
  <c r="I95"/>
  <c r="I97"/>
  <c r="I99"/>
  <c r="I101"/>
  <c r="I103"/>
  <c r="I105"/>
  <c r="I107"/>
  <c r="I34"/>
  <c r="I39"/>
  <c r="I43"/>
  <c r="I80"/>
  <c r="I84"/>
  <c r="I88"/>
  <c r="I92"/>
  <c r="I96"/>
  <c r="I100"/>
  <c r="I104"/>
  <c r="I108"/>
  <c r="I57"/>
  <c r="I61"/>
  <c r="I65"/>
  <c r="I69"/>
  <c r="I73"/>
</calcChain>
</file>

<file path=xl/sharedStrings.xml><?xml version="1.0" encoding="utf-8"?>
<sst xmlns="http://schemas.openxmlformats.org/spreadsheetml/2006/main" count="1055" uniqueCount="529">
  <si>
    <t>Наименование 
показателя</t>
  </si>
  <si>
    <t>Код стро-ки</t>
  </si>
  <si>
    <t>Код дохода по бюджетной классификации</t>
  </si>
  <si>
    <t>Исполнено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</si>
  <si>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</si>
  <si>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</si>
  <si>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</si>
  <si>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</si>
  <si>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</si>
  <si>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</si>
  <si>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</si>
  <si>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</si>
  <si>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</si>
  <si>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</si>
  <si>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</si>
  <si>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</si>
  <si>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</si>
  <si>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</si>
  <si>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</si>
  <si>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</si>
  <si>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</si>
  <si>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</si>
  <si>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</si>
  <si>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</si>
  <si>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</si>
  <si>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</si>
  <si>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</si>
  <si>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</si>
  <si>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</si>
  <si>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</si>
  <si>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</si>
  <si>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</si>
  <si>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</si>
  <si>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</si>
  <si>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</si>
  <si>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</si>
  <si>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</si>
  <si>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</si>
  <si>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</si>
  <si>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</si>
  <si>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</si>
  <si>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</si>
  <si>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</si>
  <si>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</si>
  <si>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</si>
  <si>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</si>
  <si>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</si>
  <si>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</si>
  <si>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</si>
  <si>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</si>
  <si>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</si>
  <si>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</si>
  <si>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</si>
  <si>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</si>
  <si>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</si>
  <si>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</si>
  <si>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</si>
  <si>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</si>
  <si>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</si>
  <si>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</si>
  <si>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</si>
  <si>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</si>
  <si>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</si>
  <si>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</si>
  <si>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</si>
  <si>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</si>
  <si>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</si>
  <si>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</si>
  <si>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</si>
  <si>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</si>
  <si>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</si>
  <si>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 xml:space="preserve"> 000 1080716001 0000 110</t>
  </si>
  <si>
    <t xml:space="preserve">  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</si>
  <si>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 xml:space="preserve"> 000 1080730001 0000 110</t>
  </si>
  <si>
    <t xml:space="preserve">  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государственной регистрации договора о залоге транспортных средств взамен утраченного или пришедшего в негодность, в части регистрации залога тракторов, самоходных дорожно-строительных машин и иных машин и прицепов к ним</t>
  </si>
  <si>
    <t xml:space="preserve"> 000 1080736001 0000 110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</si>
  <si>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</si>
  <si>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</si>
  <si>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</si>
  <si>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</si>
  <si>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</si>
  <si>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</si>
  <si>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</si>
  <si>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</si>
  <si>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</si>
  <si>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</si>
  <si>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</si>
  <si>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</si>
  <si>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</si>
  <si>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</si>
  <si>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</si>
  <si>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</si>
  <si>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</si>
  <si>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</si>
  <si>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</si>
  <si>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</si>
  <si>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</si>
  <si>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</si>
  <si>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</si>
  <si>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</si>
  <si>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</si>
  <si>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</si>
  <si>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</si>
  <si>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</si>
  <si>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</si>
  <si>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</si>
  <si>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</si>
  <si>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</si>
  <si>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</si>
  <si>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</si>
  <si>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</si>
  <si>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</si>
  <si>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</si>
  <si>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</si>
  <si>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</si>
  <si>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</si>
  <si>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</si>
  <si>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</si>
  <si>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</si>
  <si>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</si>
  <si>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</si>
  <si>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</si>
  <si>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</si>
  <si>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</si>
  <si>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Доходы от возмещения ущерба при возникновении страховых случаев</t>
  </si>
  <si>
    <t xml:space="preserve"> 000 1162300000 0000 140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</si>
  <si>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</si>
  <si>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 xml:space="preserve"> 000 1162305005 0000 140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</si>
  <si>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</si>
  <si>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 xml:space="preserve"> 000 1162305105 0000 140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</si>
  <si>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</si>
  <si>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</si>
  <si>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</si>
  <si>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</si>
  <si>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</si>
  <si>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</si>
  <si>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</si>
  <si>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</si>
  <si>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</si>
  <si>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</si>
  <si>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</si>
  <si>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</si>
  <si>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</si>
  <si>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</si>
  <si>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</si>
  <si>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</si>
  <si>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</si>
  <si>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</si>
  <si>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</si>
  <si>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</si>
  <si>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</si>
  <si>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</si>
  <si>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</si>
  <si>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</si>
  <si>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</si>
  <si>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</si>
  <si>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</si>
  <si>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</si>
  <si>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</si>
  <si>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</si>
  <si>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</si>
  <si>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</si>
  <si>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</si>
  <si>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</si>
  <si>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</si>
  <si>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</si>
  <si>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</si>
  <si>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</si>
  <si>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</si>
  <si>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</si>
  <si>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</si>
  <si>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</si>
  <si>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</si>
  <si>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</si>
  <si>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</si>
  <si>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</si>
  <si>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</si>
  <si>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</si>
  <si>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</si>
  <si>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</si>
  <si>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</si>
  <si>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</si>
  <si>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</si>
  <si>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</si>
  <si>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</si>
  <si>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</si>
  <si>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</si>
  <si>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</si>
  <si>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</si>
  <si>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</si>
  <si>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</si>
  <si>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</si>
  <si>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</si>
  <si>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</si>
  <si>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</si>
  <si>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</si>
  <si>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</si>
  <si>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</si>
  <si>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</si>
  <si>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</si>
  <si>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</si>
  <si>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</si>
  <si>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</si>
  <si>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</si>
  <si>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</si>
  <si>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>""</t>
  </si>
  <si>
    <t>Код расхода по бюджетной классификации</t>
  </si>
  <si>
    <t>бюджеты муниципальных районов</t>
  </si>
  <si>
    <t>Расходы бюджета - ИТОГО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</si>
  <si>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</si>
  <si>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</si>
  <si>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</si>
  <si>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</si>
  <si>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</si>
  <si>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</si>
  <si>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</si>
  <si>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</si>
  <si>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</si>
  <si>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</si>
  <si>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</si>
  <si>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</si>
  <si>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</si>
  <si>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</si>
  <si>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</si>
  <si>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</si>
  <si>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</si>
  <si>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</si>
  <si>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</si>
  <si>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</si>
  <si>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000 0104 0000000000 123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</si>
  <si>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</si>
  <si>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</si>
  <si>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</si>
  <si>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</si>
  <si>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</si>
  <si>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</si>
  <si>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</si>
  <si>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</si>
  <si>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</si>
  <si>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</si>
  <si>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</si>
  <si>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</si>
  <si>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</si>
  <si>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</si>
  <si>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</si>
  <si>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</si>
  <si>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</si>
  <si>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</si>
  <si>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</si>
  <si>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</si>
  <si>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</si>
  <si>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</si>
  <si>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</si>
  <si>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</si>
  <si>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</si>
  <si>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</si>
  <si>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</si>
  <si>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</si>
  <si>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</si>
  <si>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</si>
  <si>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</si>
  <si>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</si>
  <si>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</si>
  <si>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</si>
  <si>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</si>
  <si>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</si>
  <si>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</si>
  <si>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</si>
  <si>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</si>
  <si>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</si>
  <si>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</si>
  <si>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</si>
  <si>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</si>
  <si>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</si>
  <si>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</si>
  <si>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</si>
  <si>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</si>
  <si>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</si>
  <si>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</si>
  <si>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</si>
  <si>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</si>
  <si>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</si>
  <si>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</si>
  <si>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</si>
  <si>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</si>
  <si>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</si>
  <si>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</si>
  <si>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</si>
  <si>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000 0113 0000000000 245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</si>
  <si>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</si>
  <si>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</si>
  <si>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</si>
  <si>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</si>
  <si>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</si>
  <si>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</si>
  <si>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</si>
  <si>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</si>
  <si>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</si>
  <si>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</si>
  <si>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</si>
  <si>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</si>
  <si>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</si>
  <si>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</si>
  <si>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</si>
  <si>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</si>
  <si>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</si>
  <si>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</si>
  <si>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</si>
  <si>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</si>
  <si>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</si>
  <si>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</si>
  <si>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</si>
  <si>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</si>
  <si>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</si>
  <si>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</si>
  <si>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</si>
  <si>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</si>
  <si>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</si>
  <si>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</si>
  <si>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</si>
  <si>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</si>
  <si>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</si>
  <si>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</si>
  <si>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</si>
  <si>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</si>
  <si>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</si>
  <si>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</si>
  <si>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</si>
  <si>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Социальное обеспечение и иные выплаты населению</t>
  </si>
  <si>
    <t xml:space="preserve"> 000 0405 0000000000 300</t>
  </si>
  <si>
    <t xml:space="preserve">  Публичные нормативные выплаты гражданам несоциального характера</t>
  </si>
  <si>
    <t xml:space="preserve"> 000 0405 0000000000 330</t>
  </si>
  <si>
    <t xml:space="preserve">  Иные выплаты населению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</si>
  <si>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</si>
  <si>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</si>
  <si>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</si>
  <si>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</si>
  <si>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</si>
  <si>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</si>
  <si>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</si>
  <si>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</si>
  <si>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</si>
  <si>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</si>
  <si>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</si>
  <si>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</si>
  <si>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</si>
  <si>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</si>
  <si>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</si>
  <si>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</si>
  <si>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</si>
  <si>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</si>
  <si>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</si>
  <si>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</si>
  <si>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</si>
  <si>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</si>
  <si>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</si>
  <si>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</si>
  <si>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</si>
  <si>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</si>
  <si>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</si>
  <si>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</si>
  <si>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</si>
  <si>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</si>
  <si>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</si>
  <si>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000 0503 0000000000 540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</si>
  <si>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</si>
  <si>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</si>
  <si>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</si>
  <si>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</si>
  <si>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</si>
  <si>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</si>
  <si>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</si>
  <si>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</si>
  <si>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</si>
  <si>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</si>
  <si>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</si>
  <si>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</si>
  <si>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</si>
  <si>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</si>
  <si>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</si>
  <si>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</si>
  <si>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</si>
  <si>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</si>
  <si>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</si>
  <si>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</si>
  <si>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 Молодежная политика и оздоровление детей12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</si>
  <si>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</si>
  <si>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</si>
  <si>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</si>
  <si>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</si>
  <si>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</si>
  <si>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</si>
  <si>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</si>
  <si>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</si>
  <si>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</si>
  <si>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</si>
  <si>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</si>
  <si>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</si>
  <si>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</si>
  <si>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</si>
  <si>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</si>
  <si>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</si>
  <si>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</si>
  <si>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</si>
  <si>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</si>
  <si>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</si>
  <si>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</si>
  <si>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</si>
  <si>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</si>
  <si>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</si>
  <si>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</si>
  <si>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</si>
  <si>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</si>
  <si>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</si>
  <si>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</si>
  <si>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</si>
  <si>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</si>
  <si>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</si>
  <si>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</si>
  <si>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</si>
  <si>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</si>
  <si>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</si>
  <si>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</si>
  <si>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</si>
  <si>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</si>
  <si>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</si>
  <si>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</si>
  <si>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</si>
  <si>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</si>
  <si>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</si>
  <si>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</si>
  <si>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</si>
  <si>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</si>
  <si>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</si>
  <si>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</si>
  <si>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</si>
  <si>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</si>
  <si>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</si>
  <si>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</si>
  <si>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</si>
  <si>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</si>
  <si>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</si>
  <si>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</si>
  <si>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</si>
  <si>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</si>
  <si>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</si>
  <si>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</si>
  <si>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</si>
  <si>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</si>
  <si>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</si>
  <si>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</si>
  <si>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</si>
  <si>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</si>
  <si>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</si>
  <si>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</si>
  <si>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</si>
  <si>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</si>
  <si>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</si>
  <si>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</si>
  <si>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</si>
  <si>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</si>
  <si>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</si>
  <si>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</si>
  <si>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</si>
  <si>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</si>
  <si>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</si>
  <si>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</si>
  <si>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</si>
  <si>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</si>
  <si>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</si>
  <si>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</si>
  <si>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</si>
  <si>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</si>
  <si>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</si>
  <si>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</si>
  <si>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</si>
  <si>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</si>
  <si>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000 1202 0000000000 630</t>
  </si>
  <si>
    <t xml:space="preserve"> 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</si>
  <si>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000 1202 0000000000 632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</si>
  <si>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</si>
  <si>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</si>
  <si>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</si>
  <si>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</si>
  <si>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</si>
  <si>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</si>
  <si>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</si>
  <si>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</si>
  <si>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</si>
  <si>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</si>
  <si>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</si>
  <si>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</si>
  <si>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</si>
  <si>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</si>
  <si>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</si>
  <si>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</si>
  <si>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</si>
  <si>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</si>
  <si>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</si>
  <si>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</si>
  <si>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</si>
  <si>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</si>
  <si>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</si>
  <si>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</si>
  <si>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</si>
  <si>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</si>
  <si>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</si>
  <si>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</si>
  <si>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</si>
  <si>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</si>
  <si>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</si>
  <si>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</si>
  <si>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</si>
  <si>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</si>
  <si>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</si>
  <si>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</si>
  <si>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План</t>
  </si>
  <si>
    <t>%</t>
  </si>
  <si>
    <t>Приложение 1</t>
  </si>
  <si>
    <t xml:space="preserve">  к Решению Совета депутатов </t>
  </si>
  <si>
    <t xml:space="preserve">      Ельниковского муниципального района </t>
  </si>
  <si>
    <t xml:space="preserve"> </t>
  </si>
  <si>
    <t xml:space="preserve">                              от          .2019 г</t>
  </si>
  <si>
    <t xml:space="preserve">№ </t>
  </si>
  <si>
    <t>Исполнение доходной части бюджета Ельниковского муниципального района  за 2018г</t>
  </si>
  <si>
    <t>Приложение2</t>
  </si>
  <si>
    <t>Исполнение расходной части бюджета Ельниковского муниципального района  за 2018г</t>
  </si>
  <si>
    <t xml:space="preserve"> Размер  поступления   из источников финансирования  дефицита  бюджета</t>
  </si>
  <si>
    <t>Приложение 5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</si>
</sst>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0.0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6">
      <alignment horizontal="center"/>
    </xf>
    <xf numFmtId="0" fontId="3" fillId="0" borderId="7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8">
      <alignment horizontal="right"/>
    </xf>
    <xf numFmtId="49" fontId="4" fillId="0" borderId="9">
      <alignment horizontal="center"/>
    </xf>
    <xf numFmtId="0" fontId="4" fillId="0" borderId="10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8">
      <alignment horizontal="right"/>
    </xf>
    <xf numFmtId="164" fontId="6" fillId="0" borderId="11">
      <alignment horizontal="center"/>
    </xf>
    <xf numFmtId="164" fontId="6" fillId="0" borderId="1">
      <alignment horizontal="center"/>
    </xf>
    <xf numFmtId="49" fontId="6" fillId="0" borderId="1"/>
    <xf numFmtId="0" fontId="6" fillId="0" borderId="12">
      <alignment horizontal="center"/>
    </xf>
    <xf numFmtId="0" fontId="6" fillId="0" borderId="2">
      <alignment wrapText="1"/>
    </xf>
    <xf numFmtId="49" fontId="6" fillId="0" borderId="13">
      <alignment horizontal="center"/>
    </xf>
    <xf numFmtId="49" fontId="6" fillId="0" borderId="1">
      <alignment horizontal="center"/>
    </xf>
    <xf numFmtId="0" fontId="6" fillId="0" borderId="14">
      <alignment wrapText="1"/>
    </xf>
    <xf numFmtId="49" fontId="6" fillId="0" borderId="11">
      <alignment horizontal="center"/>
    </xf>
    <xf numFmtId="0" fontId="6" fillId="0" borderId="15">
      <alignment horizontal="left"/>
    </xf>
    <xf numFmtId="49" fontId="6" fillId="0" borderId="15"/>
    <xf numFmtId="0" fontId="6" fillId="0" borderId="11">
      <alignment horizontal="center"/>
    </xf>
    <xf numFmtId="49" fontId="6" fillId="0" borderId="16">
      <alignment horizontal="center"/>
    </xf>
    <xf numFmtId="0" fontId="9" fillId="0" borderId="1"/>
    <xf numFmtId="0" fontId="9" fillId="0" borderId="6"/>
    <xf numFmtId="0" fontId="9" fillId="0" borderId="17"/>
    <xf numFmtId="0" fontId="1" fillId="0" borderId="1">
      <alignment horizontal="center"/>
    </xf>
    <xf numFmtId="49" fontId="6" fillId="0" borderId="18">
      <alignment horizontal="center" vertical="center" wrapText="1"/>
    </xf>
    <xf numFmtId="49" fontId="6" fillId="0" borderId="18">
      <alignment horizontal="center" vertical="center" wrapText="1"/>
    </xf>
    <xf numFmtId="0" fontId="6" fillId="0" borderId="18">
      <alignment horizontal="center" vertical="center" wrapText="1"/>
    </xf>
    <xf numFmtId="49" fontId="6" fillId="0" borderId="18">
      <alignment horizontal="center" vertical="center" wrapText="1"/>
    </xf>
    <xf numFmtId="49" fontId="6" fillId="0" borderId="4">
      <alignment horizontal="center" vertical="center" wrapText="1"/>
    </xf>
    <xf numFmtId="0" fontId="6" fillId="0" borderId="19">
      <alignment horizontal="left" wrapText="1"/>
    </xf>
    <xf numFmtId="49" fontId="6" fillId="0" borderId="20">
      <alignment horizontal="center" wrapText="1"/>
    </xf>
    <xf numFmtId="49" fontId="6" fillId="0" borderId="21">
      <alignment horizontal="center"/>
    </xf>
    <xf numFmtId="4" fontId="6" fillId="0" borderId="18">
      <alignment horizontal="right"/>
    </xf>
    <xf numFmtId="4" fontId="6" fillId="0" borderId="19">
      <alignment horizontal="right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2">
      <alignment horizontal="center"/>
    </xf>
    <xf numFmtId="0" fontId="6" fillId="0" borderId="25">
      <alignment horizontal="left" wrapText="1" indent="2"/>
    </xf>
    <xf numFmtId="49" fontId="6" fillId="0" borderId="26">
      <alignment horizontal="center"/>
    </xf>
    <xf numFmtId="49" fontId="6" fillId="0" borderId="27">
      <alignment horizontal="center"/>
    </xf>
    <xf numFmtId="4" fontId="6" fillId="0" borderId="27">
      <alignment horizontal="right"/>
    </xf>
    <xf numFmtId="4" fontId="6" fillId="0" borderId="25">
      <alignment horizontal="right"/>
    </xf>
    <xf numFmtId="0" fontId="6" fillId="0" borderId="28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27">
      <alignment horizontal="center" wrapText="1"/>
    </xf>
    <xf numFmtId="0" fontId="6" fillId="0" borderId="25">
      <alignment horizontal="left" wrapText="1"/>
    </xf>
    <xf numFmtId="0" fontId="6" fillId="0" borderId="30">
      <alignment horizontal="left" wrapText="1" indent="1"/>
    </xf>
    <xf numFmtId="49" fontId="6" fillId="0" borderId="31">
      <alignment horizontal="center" wrapText="1"/>
    </xf>
    <xf numFmtId="49" fontId="6" fillId="0" borderId="18">
      <alignment horizontal="center"/>
    </xf>
    <xf numFmtId="49" fontId="6" fillId="0" borderId="19">
      <alignment horizontal="center"/>
    </xf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21">
      <alignment horizontal="right"/>
    </xf>
    <xf numFmtId="0" fontId="1" fillId="0" borderId="36">
      <alignment horizontal="left" wrapText="1"/>
    </xf>
    <xf numFmtId="4" fontId="6" fillId="0" borderId="36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4" fillId="0" borderId="24"/>
    <xf numFmtId="0" fontId="4" fillId="0" borderId="22"/>
    <xf numFmtId="0" fontId="6" fillId="0" borderId="37">
      <alignment horizontal="left" wrapText="1" indent="1"/>
    </xf>
    <xf numFmtId="49" fontId="6" fillId="0" borderId="26">
      <alignment horizontal="center" wrapText="1"/>
    </xf>
    <xf numFmtId="0" fontId="6" fillId="0" borderId="38">
      <alignment horizontal="left" wrapText="1" indent="1"/>
    </xf>
    <xf numFmtId="0" fontId="6" fillId="0" borderId="39">
      <alignment horizontal="left" wrapText="1" indent="2"/>
    </xf>
    <xf numFmtId="0" fontId="6" fillId="0" borderId="40">
      <alignment horizontal="left" wrapText="1" indent="2"/>
    </xf>
    <xf numFmtId="0" fontId="6" fillId="0" borderId="38">
      <alignment horizontal="left" wrapText="1" indent="2"/>
    </xf>
    <xf numFmtId="49" fontId="6" fillId="0" borderId="26">
      <alignment horizontal="center" shrinkToFit="1"/>
    </xf>
    <xf numFmtId="49" fontId="6" fillId="0" borderId="27">
      <alignment horizontal="center" shrinkToFit="1"/>
    </xf>
    <xf numFmtId="0" fontId="10" fillId="0" borderId="41">
      <alignment horizontal="center" vertical="center" textRotation="90" wrapText="1"/>
    </xf>
    <xf numFmtId="0" fontId="6" fillId="0" borderId="18">
      <alignment horizontal="center" vertical="top" wrapText="1"/>
    </xf>
    <xf numFmtId="0" fontId="6" fillId="0" borderId="18">
      <alignment horizontal="center" vertical="top"/>
    </xf>
    <xf numFmtId="0" fontId="6" fillId="0" borderId="18">
      <alignment horizontal="center" vertical="top"/>
    </xf>
    <xf numFmtId="49" fontId="6" fillId="0" borderId="18">
      <alignment horizontal="center" vertical="top" wrapText="1"/>
    </xf>
    <xf numFmtId="0" fontId="6" fillId="0" borderId="18">
      <alignment horizontal="center" vertical="top" wrapText="1"/>
    </xf>
    <xf numFmtId="0" fontId="1" fillId="0" borderId="42"/>
    <xf numFmtId="49" fontId="1" fillId="0" borderId="20">
      <alignment horizontal="center"/>
    </xf>
    <xf numFmtId="0" fontId="9" fillId="0" borderId="10"/>
    <xf numFmtId="49" fontId="11" fillId="0" borderId="43">
      <alignment horizontal="left" vertical="center" wrapText="1"/>
    </xf>
    <xf numFmtId="49" fontId="1" fillId="0" borderId="31">
      <alignment horizontal="center" vertical="center" wrapText="1"/>
    </xf>
    <xf numFmtId="49" fontId="6" fillId="0" borderId="40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2">
      <alignment horizontal="right"/>
    </xf>
    <xf numFmtId="49" fontId="6" fillId="0" borderId="38">
      <alignment horizontal="left" vertical="center" wrapText="1" indent="3"/>
    </xf>
    <xf numFmtId="49" fontId="6" fillId="0" borderId="26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1">
      <alignment horizontal="center" vertical="center" wrapText="1"/>
    </xf>
    <xf numFmtId="49" fontId="6" fillId="0" borderId="44">
      <alignment horizontal="left" vertical="center" wrapText="1" indent="3"/>
    </xf>
    <xf numFmtId="0" fontId="11" fillId="0" borderId="42">
      <alignment horizontal="left" vertical="center" wrapText="1"/>
    </xf>
    <xf numFmtId="0" fontId="10" fillId="0" borderId="15">
      <alignment horizontal="center" vertical="center" textRotation="90" wrapText="1"/>
    </xf>
    <xf numFmtId="49" fontId="6" fillId="0" borderId="15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4" fillId="0" borderId="15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0" fillId="0" borderId="3">
      <alignment horizontal="center" vertical="center" textRotation="90" wrapText="1"/>
    </xf>
    <xf numFmtId="49" fontId="1" fillId="0" borderId="20">
      <alignment horizontal="center" vertical="center" wrapText="1"/>
    </xf>
    <xf numFmtId="0" fontId="6" fillId="0" borderId="22"/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0" fillId="0" borderId="1">
      <alignment horizontal="center" vertical="center" textRotation="90"/>
    </xf>
    <xf numFmtId="0" fontId="10" fillId="0" borderId="3">
      <alignment horizontal="center" vertical="center" textRotation="90"/>
    </xf>
    <xf numFmtId="49" fontId="11" fillId="0" borderId="42">
      <alignment horizontal="left" vertical="center" wrapText="1"/>
    </xf>
    <xf numFmtId="0" fontId="4" fillId="0" borderId="28"/>
    <xf numFmtId="0" fontId="10" fillId="0" borderId="18">
      <alignment horizontal="center" vertical="center" textRotation="90"/>
    </xf>
    <xf numFmtId="0" fontId="6" fillId="0" borderId="20">
      <alignment horizontal="center" vertical="center"/>
    </xf>
    <xf numFmtId="0" fontId="6" fillId="0" borderId="43">
      <alignment horizontal="left" vertical="center" wrapText="1"/>
    </xf>
    <xf numFmtId="0" fontId="6" fillId="0" borderId="23">
      <alignment horizontal="center" vertical="center"/>
    </xf>
    <xf numFmtId="0" fontId="6" fillId="0" borderId="26">
      <alignment horizontal="center" vertical="center"/>
    </xf>
    <xf numFmtId="0" fontId="6" fillId="0" borderId="31">
      <alignment horizontal="center" vertical="center"/>
    </xf>
    <xf numFmtId="0" fontId="6" fillId="0" borderId="44">
      <alignment horizontal="left" vertical="center" wrapText="1"/>
    </xf>
    <xf numFmtId="49" fontId="11" fillId="0" borderId="47">
      <alignment horizontal="left" vertical="center" wrapText="1"/>
    </xf>
    <xf numFmtId="49" fontId="6" fillId="0" borderId="21">
      <alignment horizontal="center" vertical="center"/>
    </xf>
    <xf numFmtId="49" fontId="6" fillId="0" borderId="48">
      <alignment horizontal="left" vertical="center" wrapText="1"/>
    </xf>
    <xf numFmtId="49" fontId="6" fillId="0" borderId="24">
      <alignment horizontal="center" vertical="center"/>
    </xf>
    <xf numFmtId="49" fontId="6" fillId="0" borderId="27">
      <alignment horizontal="center" vertical="center"/>
    </xf>
    <xf numFmtId="49" fontId="6" fillId="0" borderId="18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5">
      <alignment horizontal="center"/>
    </xf>
    <xf numFmtId="49" fontId="6" fillId="0" borderId="15">
      <alignment horizontal="center"/>
    </xf>
    <xf numFmtId="49" fontId="6" fillId="0" borderId="2"/>
    <xf numFmtId="0" fontId="12" fillId="0" borderId="2">
      <alignment wrapText="1"/>
    </xf>
    <xf numFmtId="0" fontId="13" fillId="0" borderId="2"/>
    <xf numFmtId="0" fontId="12" fillId="0" borderId="18">
      <alignment wrapText="1"/>
    </xf>
    <xf numFmtId="0" fontId="12" fillId="0" borderId="15">
      <alignment wrapText="1"/>
    </xf>
    <xf numFmtId="0" fontId="13" fillId="0" borderId="15"/>
    <xf numFmtId="0" fontId="14" fillId="0" borderId="0"/>
    <xf numFmtId="0" fontId="14" fillId="0" borderId="0"/>
    <xf numFmtId="0" fontId="14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4"/>
    <xf numFmtId="0" fontId="4" fillId="3" borderId="15"/>
    <xf numFmtId="0" fontId="4" fillId="3" borderId="50"/>
    <xf numFmtId="0" fontId="4" fillId="3" borderId="51"/>
    <xf numFmtId="0" fontId="4" fillId="3" borderId="52"/>
    <xf numFmtId="0" fontId="4" fillId="3" borderId="28"/>
    <xf numFmtId="0" fontId="4" fillId="3" borderId="53"/>
  </cellStyleXfs>
  <cellXfs count="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1" xfId="13" applyNumberFormat="1" applyProtection="1">
      <alignment horizontal="left"/>
    </xf>
    <xf numFmtId="0" fontId="6" fillId="0" borderId="1" xfId="21" applyNumberFormat="1" applyProtection="1"/>
    <xf numFmtId="49" fontId="6" fillId="0" borderId="1" xfId="26" applyProtection="1"/>
    <xf numFmtId="49" fontId="6" fillId="0" borderId="1" xfId="30" applyProtection="1">
      <alignment horizontal="center"/>
    </xf>
    <xf numFmtId="0" fontId="9" fillId="0" borderId="1" xfId="37" applyNumberFormat="1" applyProtection="1"/>
    <xf numFmtId="0" fontId="6" fillId="0" borderId="18" xfId="43" applyNumberFormat="1" applyProtection="1">
      <alignment horizontal="center" vertical="center" wrapText="1"/>
    </xf>
    <xf numFmtId="49" fontId="6" fillId="0" borderId="18" xfId="44" applyProtection="1">
      <alignment horizontal="center" vertical="center" wrapText="1"/>
    </xf>
    <xf numFmtId="0" fontId="6" fillId="0" borderId="19" xfId="46" applyNumberFormat="1" applyProtection="1">
      <alignment horizontal="left" wrapText="1"/>
    </xf>
    <xf numFmtId="49" fontId="6" fillId="0" borderId="20" xfId="47" applyProtection="1">
      <alignment horizontal="center" wrapText="1"/>
    </xf>
    <xf numFmtId="49" fontId="6" fillId="0" borderId="21" xfId="48" applyProtection="1">
      <alignment horizontal="center"/>
    </xf>
    <xf numFmtId="4" fontId="6" fillId="0" borderId="18" xfId="49" applyProtection="1">
      <alignment horizontal="right"/>
    </xf>
    <xf numFmtId="0" fontId="6" fillId="0" borderId="22" xfId="51" applyNumberFormat="1" applyProtection="1">
      <alignment horizontal="left" wrapText="1" indent="1"/>
    </xf>
    <xf numFmtId="49" fontId="6" fillId="0" borderId="23" xfId="52" applyProtection="1">
      <alignment horizontal="center" wrapText="1"/>
    </xf>
    <xf numFmtId="49" fontId="6" fillId="0" borderId="24" xfId="53" applyProtection="1">
      <alignment horizontal="center"/>
    </xf>
    <xf numFmtId="0" fontId="6" fillId="0" borderId="25" xfId="55" applyNumberFormat="1" applyProtection="1">
      <alignment horizontal="left" wrapText="1" indent="2"/>
    </xf>
    <xf numFmtId="49" fontId="6" fillId="0" borderId="26" xfId="56" applyProtection="1">
      <alignment horizontal="center"/>
    </xf>
    <xf numFmtId="49" fontId="6" fillId="0" borderId="27" xfId="57" applyProtection="1">
      <alignment horizontal="center"/>
    </xf>
    <xf numFmtId="4" fontId="6" fillId="0" borderId="27" xfId="58" applyProtection="1">
      <alignment horizontal="right"/>
    </xf>
    <xf numFmtId="0" fontId="6" fillId="0" borderId="28" xfId="60" applyNumberFormat="1" applyProtection="1"/>
    <xf numFmtId="0" fontId="6" fillId="2" borderId="28" xfId="61" applyNumberFormat="1" applyProtection="1"/>
    <xf numFmtId="0" fontId="6" fillId="2" borderId="1" xfId="62" applyNumberFormat="1" applyProtection="1"/>
    <xf numFmtId="0" fontId="6" fillId="0" borderId="1" xfId="63" applyNumberFormat="1" applyProtection="1">
      <alignment horizontal="left" wrapText="1"/>
    </xf>
    <xf numFmtId="0" fontId="6" fillId="0" borderId="2" xfId="68" applyNumberFormat="1" applyProtection="1">
      <alignment horizontal="left"/>
    </xf>
    <xf numFmtId="49" fontId="6" fillId="0" borderId="2" xfId="69" applyProtection="1"/>
    <xf numFmtId="0" fontId="6" fillId="0" borderId="2" xfId="70" applyNumberFormat="1" applyProtection="1"/>
    <xf numFmtId="0" fontId="4" fillId="0" borderId="2" xfId="71" applyNumberFormat="1" applyProtection="1"/>
    <xf numFmtId="0" fontId="6" fillId="0" borderId="29" xfId="72" applyNumberFormat="1" applyProtection="1">
      <alignment horizontal="left" wrapText="1"/>
    </xf>
    <xf numFmtId="49" fontId="6" fillId="0" borderId="27" xfId="73" applyProtection="1">
      <alignment horizontal="center" wrapText="1"/>
    </xf>
    <xf numFmtId="0" fontId="1" fillId="0" borderId="33" xfId="80" applyNumberFormat="1" applyProtection="1">
      <alignment horizontal="left" wrapText="1"/>
    </xf>
    <xf numFmtId="49" fontId="6" fillId="0" borderId="35" xfId="82" applyProtection="1">
      <alignment horizontal="center" wrapText="1"/>
    </xf>
    <xf numFmtId="4" fontId="6" fillId="0" borderId="21" xfId="83" applyProtection="1">
      <alignment horizontal="right"/>
    </xf>
    <xf numFmtId="0" fontId="6" fillId="0" borderId="37" xfId="91" applyNumberFormat="1" applyProtection="1">
      <alignment horizontal="left" wrapText="1"/>
    </xf>
    <xf numFmtId="0" fontId="6" fillId="0" borderId="37" xfId="97" applyNumberFormat="1" applyProtection="1">
      <alignment horizontal="left" wrapText="1" indent="1"/>
    </xf>
    <xf numFmtId="0" fontId="6" fillId="0" borderId="38" xfId="102" applyNumberFormat="1" applyProtection="1">
      <alignment horizontal="left" wrapText="1" indent="2"/>
    </xf>
    <xf numFmtId="49" fontId="6" fillId="0" borderId="27" xfId="104" applyProtection="1">
      <alignment horizontal="center" shrinkToFit="1"/>
    </xf>
    <xf numFmtId="49" fontId="6" fillId="0" borderId="18" xfId="42" applyProtection="1">
      <alignment horizontal="center" vertical="center" wrapText="1"/>
      <protection locked="0"/>
    </xf>
    <xf numFmtId="0" fontId="6" fillId="0" borderId="1" xfId="67" applyProtection="1">
      <alignment horizontal="center"/>
      <protection locked="0"/>
    </xf>
    <xf numFmtId="4" fontId="6" fillId="0" borderId="55" xfId="50" applyBorder="1" applyProtection="1">
      <alignment horizontal="right"/>
    </xf>
    <xf numFmtId="4" fontId="6" fillId="0" borderId="56" xfId="59" applyBorder="1" applyProtection="1">
      <alignment horizontal="right"/>
    </xf>
    <xf numFmtId="1" fontId="4" fillId="0" borderId="54" xfId="18" applyNumberFormat="1" applyBorder="1" applyProtection="1"/>
    <xf numFmtId="1" fontId="0" fillId="0" borderId="54" xfId="0" applyNumberFormat="1" applyBorder="1" applyProtection="1">
      <protection locked="0"/>
    </xf>
    <xf numFmtId="165" fontId="0" fillId="0" borderId="54" xfId="0" applyNumberFormat="1" applyBorder="1" applyProtection="1">
      <protection locked="0"/>
    </xf>
    <xf numFmtId="49" fontId="6" fillId="0" borderId="55" xfId="44" applyBorder="1" applyProtection="1">
      <alignment horizontal="center" vertical="center" wrapText="1"/>
    </xf>
    <xf numFmtId="165" fontId="4" fillId="0" borderId="54" xfId="18" applyNumberFormat="1" applyBorder="1" applyProtection="1"/>
    <xf numFmtId="0" fontId="15" fillId="0" borderId="1" xfId="0" applyFont="1" applyBorder="1" applyAlignment="1">
      <alignment horizontal="right"/>
    </xf>
    <xf numFmtId="0" fontId="0" fillId="0" borderId="1" xfId="0" applyBorder="1"/>
    <xf numFmtId="0" fontId="0" fillId="0" borderId="1" xfId="0" applyBorder="1" applyProtection="1">
      <protection locked="0"/>
    </xf>
    <xf numFmtId="0" fontId="7" fillId="0" borderId="1" xfId="28" applyNumberFormat="1" applyFont="1" applyBorder="1" applyAlignment="1" applyProtection="1">
      <alignment horizontal="center" vertical="top"/>
    </xf>
    <xf numFmtId="49" fontId="6" fillId="0" borderId="1" xfId="53" applyNumberFormat="1" applyBorder="1" applyAlignment="1" applyProtection="1"/>
    <xf numFmtId="0" fontId="6" fillId="3" borderId="1" xfId="184" applyNumberFormat="1" applyFont="1" applyBorder="1" applyAlignment="1" applyProtection="1">
      <alignment horizontal="left"/>
    </xf>
    <xf numFmtId="49" fontId="6" fillId="0" borderId="1" xfId="48" applyNumberFormat="1" applyBorder="1" applyAlignment="1" applyProtection="1"/>
    <xf numFmtId="0" fontId="16" fillId="0" borderId="1" xfId="5" applyNumberFormat="1" applyFont="1" applyProtection="1"/>
    <xf numFmtId="0" fontId="17" fillId="3" borderId="1" xfId="181" applyNumberFormat="1" applyFont="1" applyBorder="1" applyProtection="1"/>
    <xf numFmtId="0" fontId="1" fillId="3" borderId="1" xfId="181" applyNumberFormat="1" applyFont="1" applyBorder="1" applyProtection="1"/>
    <xf numFmtId="0" fontId="17" fillId="0" borderId="2" xfId="100" applyNumberFormat="1" applyFont="1" applyBorder="1" applyAlignment="1" applyProtection="1"/>
    <xf numFmtId="0" fontId="0" fillId="0" borderId="54" xfId="0" applyBorder="1" applyAlignment="1" applyProtection="1">
      <alignment horizontal="center"/>
      <protection locked="0"/>
    </xf>
    <xf numFmtId="49" fontId="6" fillId="0" borderId="18" xfId="41" applyProtection="1">
      <alignment horizontal="center" vertical="center" wrapText="1"/>
    </xf>
    <xf numFmtId="49" fontId="6" fillId="0" borderId="18" xfId="41" applyProtection="1">
      <alignment horizontal="center" vertical="center" wrapText="1"/>
      <protection locked="0"/>
    </xf>
    <xf numFmtId="49" fontId="6" fillId="0" borderId="18" xfId="42" applyProtection="1">
      <alignment horizontal="center" vertical="center" wrapText="1"/>
      <protection locked="0"/>
    </xf>
    <xf numFmtId="0" fontId="2" fillId="0" borderId="1" xfId="14" applyNumberFormat="1" applyFont="1" applyAlignment="1" applyProtection="1">
      <alignment horizontal="center" wrapText="1"/>
    </xf>
    <xf numFmtId="0" fontId="2" fillId="0" borderId="1" xfId="14" applyFont="1" applyAlignment="1" applyProtection="1">
      <alignment horizontal="center" wrapText="1"/>
      <protection locked="0"/>
    </xf>
    <xf numFmtId="0" fontId="6" fillId="0" borderId="1" xfId="26" applyNumberFormat="1" applyAlignment="1" applyProtection="1">
      <alignment horizontal="center"/>
    </xf>
    <xf numFmtId="0" fontId="6" fillId="0" borderId="1" xfId="31" applyNumberFormat="1" applyBorder="1" applyAlignment="1" applyProtection="1">
      <alignment horizontal="left" wrapText="1"/>
    </xf>
    <xf numFmtId="0" fontId="6" fillId="0" borderId="1" xfId="31" applyBorder="1" applyAlignment="1" applyProtection="1">
      <alignment horizontal="left" wrapText="1"/>
      <protection locked="0"/>
    </xf>
    <xf numFmtId="0" fontId="6" fillId="0" borderId="1" xfId="33" applyNumberFormat="1" applyBorder="1" applyAlignment="1" applyProtection="1">
      <alignment horizontal="left" wrapText="1"/>
    </xf>
    <xf numFmtId="0" fontId="6" fillId="0" borderId="1" xfId="33" applyBorder="1" applyAlignment="1" applyProtection="1">
      <alignment horizontal="left" wrapText="1"/>
      <protection locked="0"/>
    </xf>
    <xf numFmtId="0" fontId="4" fillId="0" borderId="54" xfId="9" applyNumberFormat="1" applyBorder="1" applyAlignment="1" applyProtection="1">
      <alignment horizontal="center"/>
    </xf>
    <xf numFmtId="0" fontId="1" fillId="0" borderId="1" xfId="87" applyNumberFormat="1" applyProtection="1">
      <alignment horizontal="center"/>
    </xf>
    <xf numFmtId="0" fontId="1" fillId="0" borderId="1" xfId="87" applyProtection="1">
      <alignment horizontal="center"/>
      <protection locked="0"/>
    </xf>
    <xf numFmtId="49" fontId="1" fillId="0" borderId="1" xfId="65" applyProtection="1">
      <protection locked="0"/>
    </xf>
    <xf numFmtId="49" fontId="6" fillId="0" borderId="55" xfId="42" applyBorder="1" applyProtection="1">
      <alignment horizontal="center" vertical="center" wrapText="1"/>
      <protection locked="0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workbookViewId="0">
      <selection activeCell="A12" sqref="A12"/>
    </sheetView>
  </sheetViews>
  <sheetFormatPr defaultRowHeight="15"/>
  <cols>
    <col min="1" max="1" width="41.42578125" style="1" customWidth="1"/>
    <col min="2" max="2" width="8.140625" style="1" hidden="1" customWidth="1"/>
    <col min="3" max="3" width="51.85546875" style="1" customWidth="1"/>
    <col min="4" max="4" width="0.140625" style="1" customWidth="1"/>
    <col min="5" max="5" width="10.28515625" style="1" hidden="1" customWidth="1"/>
    <col min="6" max="6" width="15.42578125" style="1" hidden="1" customWidth="1"/>
    <col min="7" max="7" width="21.85546875" style="1" customWidth="1"/>
    <col min="8" max="8" width="12.140625" style="1" customWidth="1"/>
    <col min="9" max="16384" width="9.140625" style="1"/>
  </cols>
  <sheetData>
    <row r="1" spans="1:9" ht="17.100000000000001" customHeight="1">
      <c r="A1" s="2"/>
      <c r="B1" s="4"/>
      <c r="C1" s="64"/>
      <c r="D1" s="65"/>
      <c r="E1" s="65"/>
      <c r="F1" s="3"/>
      <c r="G1" s="49" t="s">
        <v>518</v>
      </c>
      <c r="H1" s="50"/>
      <c r="I1" s="51"/>
    </row>
    <row r="2" spans="1:9" ht="17.100000000000001" customHeight="1">
      <c r="A2" s="4"/>
      <c r="B2" s="5"/>
      <c r="C2" s="52"/>
      <c r="D2" s="52"/>
      <c r="E2" s="52"/>
      <c r="F2" s="3"/>
      <c r="G2" s="50"/>
      <c r="H2" s="49" t="s">
        <v>519</v>
      </c>
      <c r="I2" s="51"/>
    </row>
    <row r="3" spans="1:9" ht="14.1" customHeight="1">
      <c r="A3" s="5"/>
      <c r="B3" s="6"/>
      <c r="C3" s="6"/>
      <c r="D3" s="66"/>
      <c r="E3" s="66"/>
      <c r="F3" s="3"/>
      <c r="G3" s="49" t="s">
        <v>520</v>
      </c>
      <c r="H3" s="50"/>
      <c r="I3" s="51"/>
    </row>
    <row r="4" spans="1:9" ht="14.1" customHeight="1">
      <c r="A4" s="6"/>
      <c r="B4" s="5"/>
      <c r="C4" s="5"/>
      <c r="D4" s="5"/>
      <c r="E4" s="53"/>
      <c r="F4" s="3"/>
      <c r="G4" s="50"/>
      <c r="H4" s="49" t="s">
        <v>521</v>
      </c>
      <c r="I4" s="51"/>
    </row>
    <row r="5" spans="1:9" ht="14.1" customHeight="1">
      <c r="A5" s="5"/>
      <c r="B5" s="5"/>
      <c r="C5" s="67"/>
      <c r="D5" s="68"/>
      <c r="E5" s="68"/>
      <c r="F5" s="3"/>
      <c r="G5" s="49" t="s">
        <v>522</v>
      </c>
      <c r="H5" s="49" t="s">
        <v>523</v>
      </c>
      <c r="I5" s="51"/>
    </row>
    <row r="6" spans="1:9" ht="15.2" customHeight="1">
      <c r="A6" s="5"/>
      <c r="B6" s="5"/>
      <c r="C6" s="69"/>
      <c r="D6" s="70"/>
      <c r="E6" s="70"/>
      <c r="F6" s="3"/>
      <c r="G6" s="3"/>
      <c r="H6" s="51"/>
      <c r="I6" s="51"/>
    </row>
    <row r="7" spans="1:9" ht="15.2" customHeight="1">
      <c r="A7" s="5"/>
      <c r="B7" s="5"/>
      <c r="C7" s="54"/>
      <c r="D7" s="55"/>
      <c r="E7" s="55"/>
      <c r="F7" s="3"/>
      <c r="G7" s="3"/>
      <c r="H7" s="51"/>
      <c r="I7" s="51"/>
    </row>
    <row r="8" spans="1:9" ht="14.1" customHeight="1">
      <c r="A8" s="5"/>
      <c r="B8" s="5"/>
      <c r="C8" s="5"/>
      <c r="D8" s="53"/>
      <c r="E8" s="53"/>
      <c r="F8" s="3"/>
      <c r="G8" s="3"/>
      <c r="H8" s="51"/>
      <c r="I8" s="51"/>
    </row>
    <row r="9" spans="1:9" ht="14.1" customHeight="1">
      <c r="A9" s="5"/>
      <c r="B9" s="9"/>
      <c r="C9" s="9"/>
      <c r="D9" s="9"/>
      <c r="E9" s="9"/>
      <c r="F9" s="3"/>
      <c r="G9" s="3"/>
      <c r="H9" s="51"/>
      <c r="I9" s="51"/>
    </row>
    <row r="10" spans="1:9" ht="15" customHeight="1">
      <c r="A10" s="9"/>
      <c r="B10" s="3"/>
      <c r="C10" s="3"/>
      <c r="D10" s="56"/>
      <c r="E10" s="3"/>
      <c r="F10" s="3"/>
      <c r="G10" s="3"/>
      <c r="H10" s="51"/>
      <c r="I10" s="51"/>
    </row>
    <row r="11" spans="1:9" ht="12.95" customHeight="1">
      <c r="A11" s="3"/>
      <c r="B11" s="57" t="s">
        <v>524</v>
      </c>
      <c r="C11" s="58"/>
      <c r="D11" s="5"/>
      <c r="E11" s="53"/>
      <c r="F11" s="3"/>
      <c r="G11" s="3"/>
      <c r="H11" s="51"/>
      <c r="I11" s="51"/>
    </row>
    <row r="12" spans="1:9" ht="24.75" customHeight="1">
      <c r="A12" s="57" t="s">
        <v>524</v>
      </c>
      <c r="B12" s="58"/>
      <c r="C12" s="5"/>
      <c r="D12" s="53"/>
      <c r="E12" s="3"/>
      <c r="F12" s="3"/>
      <c r="G12" s="51"/>
    </row>
    <row r="13" spans="1:9" ht="11.45" customHeight="1">
      <c r="A13" s="61" t="s">
        <v>0</v>
      </c>
      <c r="B13" s="61" t="s">
        <v>1</v>
      </c>
      <c r="C13" s="61" t="s">
        <v>2</v>
      </c>
      <c r="D13" s="40"/>
      <c r="E13" s="63"/>
      <c r="F13" s="63"/>
      <c r="G13" s="71" t="s">
        <v>516</v>
      </c>
      <c r="H13" s="60" t="s">
        <v>3</v>
      </c>
      <c r="I13" s="60" t="s">
        <v>517</v>
      </c>
    </row>
    <row r="14" spans="1:9" ht="140.44999999999999" customHeight="1" thickBot="1">
      <c r="A14" s="62"/>
      <c r="B14" s="62"/>
      <c r="C14" s="62"/>
      <c r="D14" s="10" t="s">
        <v>9</v>
      </c>
      <c r="E14" s="10" t="s">
        <v>9</v>
      </c>
      <c r="F14" s="10" t="s">
        <v>10</v>
      </c>
      <c r="G14" s="71"/>
      <c r="H14" s="60"/>
      <c r="I14" s="60"/>
    </row>
    <row r="15" spans="1:9" ht="21.75" customHeight="1">
      <c r="A15" s="12" t="s">
        <v>13</v>
      </c>
      <c r="B15" s="13" t="s">
        <v>14</v>
      </c>
      <c r="C15" s="14" t="s">
        <v>15</v>
      </c>
      <c r="D15" s="15">
        <v>201587341.58000001</v>
      </c>
      <c r="E15" s="15">
        <v>197330549.18000001</v>
      </c>
      <c r="F15" s="15" t="s">
        <v>16</v>
      </c>
      <c r="G15" s="44">
        <f>D15/1000</f>
        <v>201587.34158000001</v>
      </c>
      <c r="H15" s="45">
        <f>E15/1000</f>
        <v>197330.54918</v>
      </c>
      <c r="I15" s="46">
        <f>H15/G15*100</f>
        <v>97.888363244122303</v>
      </c>
    </row>
    <row r="16" spans="1:9" ht="22.5" customHeight="1">
      <c r="A16" s="16" t="s">
        <v>17</v>
      </c>
      <c r="B16" s="17"/>
      <c r="C16" s="18"/>
      <c r="D16" s="18"/>
      <c r="E16" s="18"/>
      <c r="F16" s="18"/>
      <c r="G16" s="44">
        <f t="shared" ref="G16:G67" si="0">D16/1000</f>
        <v>0</v>
      </c>
      <c r="H16" s="45">
        <f t="shared" ref="H16:H35" si="1">E16/1000</f>
        <v>0</v>
      </c>
      <c r="I16" s="46"/>
    </row>
    <row r="17" spans="1:9">
      <c r="A17" s="19" t="s">
        <v>18</v>
      </c>
      <c r="B17" s="20" t="s">
        <v>14</v>
      </c>
      <c r="C17" s="21" t="s">
        <v>19</v>
      </c>
      <c r="D17" s="22">
        <v>30051000</v>
      </c>
      <c r="E17" s="22">
        <v>28680358.109999999</v>
      </c>
      <c r="F17" s="22" t="s">
        <v>16</v>
      </c>
      <c r="G17" s="44">
        <f t="shared" si="0"/>
        <v>30051</v>
      </c>
      <c r="H17" s="45">
        <f t="shared" si="1"/>
        <v>28680.358110000001</v>
      </c>
      <c r="I17" s="46">
        <f t="shared" ref="I17:I79" si="2">H17/G17*100</f>
        <v>95.438947489268244</v>
      </c>
    </row>
    <row r="18" spans="1:9">
      <c r="A18" s="19" t="s">
        <v>20</v>
      </c>
      <c r="B18" s="20" t="s">
        <v>14</v>
      </c>
      <c r="C18" s="21" t="s">
        <v>21</v>
      </c>
      <c r="D18" s="22">
        <v>17970960</v>
      </c>
      <c r="E18" s="22">
        <v>16925210.100000001</v>
      </c>
      <c r="F18" s="22" t="s">
        <v>16</v>
      </c>
      <c r="G18" s="44">
        <f t="shared" si="0"/>
        <v>17970.96</v>
      </c>
      <c r="H18" s="45">
        <f t="shared" si="1"/>
        <v>16925.2101</v>
      </c>
      <c r="I18" s="46">
        <f t="shared" si="2"/>
        <v>94.180890169473415</v>
      </c>
    </row>
    <row r="19" spans="1:9">
      <c r="A19" s="19" t="s">
        <v>22</v>
      </c>
      <c r="B19" s="20" t="s">
        <v>14</v>
      </c>
      <c r="C19" s="21" t="s">
        <v>23</v>
      </c>
      <c r="D19" s="22">
        <v>17970960</v>
      </c>
      <c r="E19" s="22">
        <v>16925210.100000001</v>
      </c>
      <c r="F19" s="22" t="s">
        <v>16</v>
      </c>
      <c r="G19" s="44">
        <f t="shared" si="0"/>
        <v>17970.96</v>
      </c>
      <c r="H19" s="45">
        <f t="shared" si="1"/>
        <v>16925.2101</v>
      </c>
      <c r="I19" s="46">
        <f t="shared" si="2"/>
        <v>94.180890169473415</v>
      </c>
    </row>
    <row r="20" spans="1:9" ht="68.25">
      <c r="A20" s="19" t="s">
        <v>24</v>
      </c>
      <c r="B20" s="20" t="s">
        <v>14</v>
      </c>
      <c r="C20" s="21" t="s">
        <v>25</v>
      </c>
      <c r="D20" s="22">
        <v>17706692</v>
      </c>
      <c r="E20" s="22">
        <v>16783931.390000001</v>
      </c>
      <c r="F20" s="22" t="s">
        <v>16</v>
      </c>
      <c r="G20" s="44">
        <f t="shared" si="0"/>
        <v>17706.691999999999</v>
      </c>
      <c r="H20" s="45">
        <f t="shared" si="1"/>
        <v>16783.931390000002</v>
      </c>
      <c r="I20" s="46">
        <f t="shared" si="2"/>
        <v>94.788633529063489</v>
      </c>
    </row>
    <row r="21" spans="1:9" ht="102">
      <c r="A21" s="19" t="s">
        <v>26</v>
      </c>
      <c r="B21" s="20" t="s">
        <v>14</v>
      </c>
      <c r="C21" s="21" t="s">
        <v>27</v>
      </c>
      <c r="D21" s="22">
        <v>156268</v>
      </c>
      <c r="E21" s="22">
        <v>80545.679999999993</v>
      </c>
      <c r="F21" s="22" t="s">
        <v>16</v>
      </c>
      <c r="G21" s="44">
        <f t="shared" si="0"/>
        <v>156.268</v>
      </c>
      <c r="H21" s="45">
        <f t="shared" si="1"/>
        <v>80.54567999999999</v>
      </c>
      <c r="I21" s="46">
        <f t="shared" si="2"/>
        <v>51.543297412138109</v>
      </c>
    </row>
    <row r="22" spans="1:9" ht="45.75">
      <c r="A22" s="19" t="s">
        <v>28</v>
      </c>
      <c r="B22" s="20" t="s">
        <v>14</v>
      </c>
      <c r="C22" s="21" t="s">
        <v>29</v>
      </c>
      <c r="D22" s="22">
        <v>105600</v>
      </c>
      <c r="E22" s="22">
        <v>58375.03</v>
      </c>
      <c r="F22" s="22" t="s">
        <v>16</v>
      </c>
      <c r="G22" s="44">
        <f t="shared" si="0"/>
        <v>105.6</v>
      </c>
      <c r="H22" s="45">
        <f t="shared" si="1"/>
        <v>58.375029999999995</v>
      </c>
      <c r="I22" s="46">
        <f t="shared" si="2"/>
        <v>55.279384469696971</v>
      </c>
    </row>
    <row r="23" spans="1:9" ht="79.5">
      <c r="A23" s="19" t="s">
        <v>30</v>
      </c>
      <c r="B23" s="20" t="s">
        <v>14</v>
      </c>
      <c r="C23" s="21" t="s">
        <v>31</v>
      </c>
      <c r="D23" s="22">
        <v>2400</v>
      </c>
      <c r="E23" s="22">
        <v>2358</v>
      </c>
      <c r="F23" s="22" t="s">
        <v>16</v>
      </c>
      <c r="G23" s="44">
        <f t="shared" si="0"/>
        <v>2.4</v>
      </c>
      <c r="H23" s="45">
        <f t="shared" si="1"/>
        <v>2.3580000000000001</v>
      </c>
      <c r="I23" s="46">
        <f t="shared" si="2"/>
        <v>98.25</v>
      </c>
    </row>
    <row r="24" spans="1:9" ht="34.5">
      <c r="A24" s="19" t="s">
        <v>32</v>
      </c>
      <c r="B24" s="20" t="s">
        <v>14</v>
      </c>
      <c r="C24" s="21" t="s">
        <v>33</v>
      </c>
      <c r="D24" s="22">
        <v>4351500</v>
      </c>
      <c r="E24" s="22">
        <v>4701804.05</v>
      </c>
      <c r="F24" s="22" t="s">
        <v>16</v>
      </c>
      <c r="G24" s="44">
        <f t="shared" si="0"/>
        <v>4351.5</v>
      </c>
      <c r="H24" s="45">
        <f t="shared" si="1"/>
        <v>4701.8040499999997</v>
      </c>
      <c r="I24" s="46">
        <f t="shared" si="2"/>
        <v>108.05019073882569</v>
      </c>
    </row>
    <row r="25" spans="1:9" ht="34.5">
      <c r="A25" s="19" t="s">
        <v>34</v>
      </c>
      <c r="B25" s="20" t="s">
        <v>14</v>
      </c>
      <c r="C25" s="21" t="s">
        <v>35</v>
      </c>
      <c r="D25" s="22">
        <v>4351500</v>
      </c>
      <c r="E25" s="22">
        <v>4701804.05</v>
      </c>
      <c r="F25" s="22" t="s">
        <v>16</v>
      </c>
      <c r="G25" s="44">
        <f t="shared" si="0"/>
        <v>4351.5</v>
      </c>
      <c r="H25" s="45">
        <f t="shared" si="1"/>
        <v>4701.8040499999997</v>
      </c>
      <c r="I25" s="46">
        <f t="shared" si="2"/>
        <v>108.05019073882569</v>
      </c>
    </row>
    <row r="26" spans="1:9" ht="68.25">
      <c r="A26" s="19" t="s">
        <v>36</v>
      </c>
      <c r="B26" s="20" t="s">
        <v>14</v>
      </c>
      <c r="C26" s="21" t="s">
        <v>37</v>
      </c>
      <c r="D26" s="22">
        <v>1623221.26</v>
      </c>
      <c r="E26" s="22">
        <v>2094960.84</v>
      </c>
      <c r="F26" s="22" t="s">
        <v>16</v>
      </c>
      <c r="G26" s="44">
        <f t="shared" si="0"/>
        <v>1623.22126</v>
      </c>
      <c r="H26" s="45">
        <f t="shared" si="1"/>
        <v>2094.9608400000002</v>
      </c>
      <c r="I26" s="46">
        <f t="shared" si="2"/>
        <v>129.06193946720487</v>
      </c>
    </row>
    <row r="27" spans="1:9" ht="79.5">
      <c r="A27" s="19" t="s">
        <v>38</v>
      </c>
      <c r="B27" s="20" t="s">
        <v>14</v>
      </c>
      <c r="C27" s="21" t="s">
        <v>39</v>
      </c>
      <c r="D27" s="22">
        <v>12457.67</v>
      </c>
      <c r="E27" s="22">
        <v>20175.86</v>
      </c>
      <c r="F27" s="22" t="s">
        <v>16</v>
      </c>
      <c r="G27" s="44">
        <f t="shared" si="0"/>
        <v>12.45767</v>
      </c>
      <c r="H27" s="45">
        <f t="shared" si="1"/>
        <v>20.17586</v>
      </c>
      <c r="I27" s="46">
        <f t="shared" si="2"/>
        <v>161.95532551432171</v>
      </c>
    </row>
    <row r="28" spans="1:9" ht="68.25">
      <c r="A28" s="19" t="s">
        <v>40</v>
      </c>
      <c r="B28" s="20" t="s">
        <v>14</v>
      </c>
      <c r="C28" s="21" t="s">
        <v>41</v>
      </c>
      <c r="D28" s="22">
        <v>2966984.1</v>
      </c>
      <c r="E28" s="22">
        <v>3056057.43</v>
      </c>
      <c r="F28" s="22" t="s">
        <v>16</v>
      </c>
      <c r="G28" s="44">
        <f t="shared" si="0"/>
        <v>2966.9841000000001</v>
      </c>
      <c r="H28" s="45">
        <f t="shared" si="1"/>
        <v>3056.0574300000003</v>
      </c>
      <c r="I28" s="46">
        <f t="shared" si="2"/>
        <v>103.00215056764208</v>
      </c>
    </row>
    <row r="29" spans="1:9" ht="68.25">
      <c r="A29" s="19" t="s">
        <v>42</v>
      </c>
      <c r="B29" s="20" t="s">
        <v>14</v>
      </c>
      <c r="C29" s="21" t="s">
        <v>43</v>
      </c>
      <c r="D29" s="22">
        <v>-251163.03</v>
      </c>
      <c r="E29" s="22">
        <v>-469390.08000000002</v>
      </c>
      <c r="F29" s="22" t="s">
        <v>16</v>
      </c>
      <c r="G29" s="44">
        <f t="shared" si="0"/>
        <v>-251.16302999999999</v>
      </c>
      <c r="H29" s="45">
        <f t="shared" si="1"/>
        <v>-469.39008000000001</v>
      </c>
      <c r="I29" s="46">
        <f t="shared" si="2"/>
        <v>186.88661304969924</v>
      </c>
    </row>
    <row r="30" spans="1:9">
      <c r="A30" s="19" t="s">
        <v>44</v>
      </c>
      <c r="B30" s="20" t="s">
        <v>14</v>
      </c>
      <c r="C30" s="21" t="s">
        <v>45</v>
      </c>
      <c r="D30" s="22">
        <v>4232300</v>
      </c>
      <c r="E30" s="22">
        <v>4003351.82</v>
      </c>
      <c r="F30" s="22" t="s">
        <v>16</v>
      </c>
      <c r="G30" s="44">
        <f t="shared" si="0"/>
        <v>4232.3</v>
      </c>
      <c r="H30" s="45">
        <f t="shared" si="1"/>
        <v>4003.3518199999999</v>
      </c>
      <c r="I30" s="46">
        <f t="shared" si="2"/>
        <v>94.590454835432254</v>
      </c>
    </row>
    <row r="31" spans="1:9" ht="23.25">
      <c r="A31" s="19" t="s">
        <v>46</v>
      </c>
      <c r="B31" s="20" t="s">
        <v>14</v>
      </c>
      <c r="C31" s="21" t="s">
        <v>47</v>
      </c>
      <c r="D31" s="22">
        <v>3700000</v>
      </c>
      <c r="E31" s="22">
        <v>3388706.85</v>
      </c>
      <c r="F31" s="22" t="s">
        <v>16</v>
      </c>
      <c r="G31" s="44">
        <f t="shared" si="0"/>
        <v>3700</v>
      </c>
      <c r="H31" s="45">
        <f t="shared" si="1"/>
        <v>3388.70685</v>
      </c>
      <c r="I31" s="46">
        <f t="shared" si="2"/>
        <v>91.586671621621619</v>
      </c>
    </row>
    <row r="32" spans="1:9" ht="23.25">
      <c r="A32" s="19" t="s">
        <v>46</v>
      </c>
      <c r="B32" s="20" t="s">
        <v>14</v>
      </c>
      <c r="C32" s="21" t="s">
        <v>48</v>
      </c>
      <c r="D32" s="22">
        <v>3699900</v>
      </c>
      <c r="E32" s="22">
        <v>3388695.12</v>
      </c>
      <c r="F32" s="22" t="s">
        <v>16</v>
      </c>
      <c r="G32" s="44">
        <f t="shared" si="0"/>
        <v>3699.9</v>
      </c>
      <c r="H32" s="45">
        <f t="shared" si="1"/>
        <v>3388.6951200000003</v>
      </c>
      <c r="I32" s="46">
        <f t="shared" si="2"/>
        <v>91.588829968377524</v>
      </c>
    </row>
    <row r="33" spans="1:9" ht="34.5">
      <c r="A33" s="19" t="s">
        <v>49</v>
      </c>
      <c r="B33" s="20" t="s">
        <v>14</v>
      </c>
      <c r="C33" s="21" t="s">
        <v>50</v>
      </c>
      <c r="D33" s="22">
        <v>100</v>
      </c>
      <c r="E33" s="22">
        <v>11.73</v>
      </c>
      <c r="F33" s="22" t="s">
        <v>16</v>
      </c>
      <c r="G33" s="44">
        <f t="shared" si="0"/>
        <v>0.1</v>
      </c>
      <c r="H33" s="45">
        <f t="shared" si="1"/>
        <v>1.1730000000000001E-2</v>
      </c>
      <c r="I33" s="46">
        <f t="shared" si="2"/>
        <v>11.73</v>
      </c>
    </row>
    <row r="34" spans="1:9">
      <c r="A34" s="19" t="s">
        <v>51</v>
      </c>
      <c r="B34" s="20" t="s">
        <v>14</v>
      </c>
      <c r="C34" s="21" t="s">
        <v>52</v>
      </c>
      <c r="D34" s="22">
        <v>525000</v>
      </c>
      <c r="E34" s="22">
        <v>614644.97</v>
      </c>
      <c r="F34" s="22" t="s">
        <v>16</v>
      </c>
      <c r="G34" s="44">
        <f t="shared" si="0"/>
        <v>525</v>
      </c>
      <c r="H34" s="45">
        <f t="shared" si="1"/>
        <v>614.64496999999994</v>
      </c>
      <c r="I34" s="46">
        <f t="shared" si="2"/>
        <v>117.07523238095237</v>
      </c>
    </row>
    <row r="35" spans="1:9">
      <c r="A35" s="19" t="s">
        <v>51</v>
      </c>
      <c r="B35" s="20" t="s">
        <v>14</v>
      </c>
      <c r="C35" s="21" t="s">
        <v>53</v>
      </c>
      <c r="D35" s="22">
        <v>525000</v>
      </c>
      <c r="E35" s="22">
        <v>614644.97</v>
      </c>
      <c r="F35" s="22" t="s">
        <v>16</v>
      </c>
      <c r="G35" s="44">
        <f t="shared" si="0"/>
        <v>525</v>
      </c>
      <c r="H35" s="45">
        <f t="shared" si="1"/>
        <v>614.64496999999994</v>
      </c>
      <c r="I35" s="46">
        <f t="shared" si="2"/>
        <v>117.07523238095237</v>
      </c>
    </row>
    <row r="36" spans="1:9" ht="23.25">
      <c r="A36" s="19" t="s">
        <v>54</v>
      </c>
      <c r="B36" s="20" t="s">
        <v>14</v>
      </c>
      <c r="C36" s="21" t="s">
        <v>55</v>
      </c>
      <c r="D36" s="22">
        <v>7300</v>
      </c>
      <c r="E36" s="22" t="s">
        <v>16</v>
      </c>
      <c r="F36" s="22" t="s">
        <v>16</v>
      </c>
      <c r="G36" s="44">
        <f t="shared" si="0"/>
        <v>7.3</v>
      </c>
      <c r="H36" s="45"/>
      <c r="I36" s="46">
        <f t="shared" si="2"/>
        <v>0</v>
      </c>
    </row>
    <row r="37" spans="1:9" ht="45.75">
      <c r="A37" s="19" t="s">
        <v>56</v>
      </c>
      <c r="B37" s="20" t="s">
        <v>14</v>
      </c>
      <c r="C37" s="21" t="s">
        <v>57</v>
      </c>
      <c r="D37" s="22">
        <v>7300</v>
      </c>
      <c r="E37" s="22" t="s">
        <v>16</v>
      </c>
      <c r="F37" s="22" t="s">
        <v>16</v>
      </c>
      <c r="G37" s="44">
        <f t="shared" si="0"/>
        <v>7.3</v>
      </c>
      <c r="H37" s="45"/>
      <c r="I37" s="46">
        <f t="shared" si="2"/>
        <v>0</v>
      </c>
    </row>
    <row r="38" spans="1:9">
      <c r="A38" s="19" t="s">
        <v>58</v>
      </c>
      <c r="B38" s="20" t="s">
        <v>14</v>
      </c>
      <c r="C38" s="21" t="s">
        <v>59</v>
      </c>
      <c r="D38" s="22">
        <v>1115940</v>
      </c>
      <c r="E38" s="22">
        <v>899663.32</v>
      </c>
      <c r="F38" s="22" t="s">
        <v>16</v>
      </c>
      <c r="G38" s="44">
        <f t="shared" si="0"/>
        <v>1115.94</v>
      </c>
      <c r="H38" s="45">
        <f t="shared" ref="H38:H69" si="3">E38/1000</f>
        <v>899.66332</v>
      </c>
      <c r="I38" s="46">
        <f t="shared" si="2"/>
        <v>80.619327203971537</v>
      </c>
    </row>
    <row r="39" spans="1:9" ht="34.5">
      <c r="A39" s="19" t="s">
        <v>60</v>
      </c>
      <c r="B39" s="20" t="s">
        <v>14</v>
      </c>
      <c r="C39" s="21" t="s">
        <v>61</v>
      </c>
      <c r="D39" s="22">
        <v>460040</v>
      </c>
      <c r="E39" s="22">
        <v>516213.32</v>
      </c>
      <c r="F39" s="22" t="s">
        <v>16</v>
      </c>
      <c r="G39" s="44">
        <f t="shared" si="0"/>
        <v>460.04</v>
      </c>
      <c r="H39" s="45">
        <f t="shared" si="3"/>
        <v>516.21331999999995</v>
      </c>
      <c r="I39" s="46">
        <f t="shared" si="2"/>
        <v>112.21052951917223</v>
      </c>
    </row>
    <row r="40" spans="1:9" ht="45.75">
      <c r="A40" s="19" t="s">
        <v>62</v>
      </c>
      <c r="B40" s="20" t="s">
        <v>14</v>
      </c>
      <c r="C40" s="21" t="s">
        <v>63</v>
      </c>
      <c r="D40" s="22">
        <v>460040</v>
      </c>
      <c r="E40" s="22">
        <v>516213.32</v>
      </c>
      <c r="F40" s="22" t="s">
        <v>16</v>
      </c>
      <c r="G40" s="44">
        <f t="shared" si="0"/>
        <v>460.04</v>
      </c>
      <c r="H40" s="45">
        <f t="shared" si="3"/>
        <v>516.21331999999995</v>
      </c>
      <c r="I40" s="46">
        <f t="shared" si="2"/>
        <v>112.21052951917223</v>
      </c>
    </row>
    <row r="41" spans="1:9" ht="34.5">
      <c r="A41" s="19" t="s">
        <v>64</v>
      </c>
      <c r="B41" s="20" t="s">
        <v>14</v>
      </c>
      <c r="C41" s="21" t="s">
        <v>65</v>
      </c>
      <c r="D41" s="22">
        <v>655900</v>
      </c>
      <c r="E41" s="22">
        <v>383450</v>
      </c>
      <c r="F41" s="22" t="s">
        <v>16</v>
      </c>
      <c r="G41" s="44">
        <f t="shared" si="0"/>
        <v>655.9</v>
      </c>
      <c r="H41" s="45">
        <f t="shared" si="3"/>
        <v>383.45</v>
      </c>
      <c r="I41" s="46">
        <f t="shared" si="2"/>
        <v>58.4616557402043</v>
      </c>
    </row>
    <row r="42" spans="1:9" ht="68.25">
      <c r="A42" s="19" t="s">
        <v>66</v>
      </c>
      <c r="B42" s="20" t="s">
        <v>14</v>
      </c>
      <c r="C42" s="21" t="s">
        <v>67</v>
      </c>
      <c r="D42" s="22">
        <v>281900</v>
      </c>
      <c r="E42" s="22">
        <v>245550</v>
      </c>
      <c r="F42" s="22" t="s">
        <v>16</v>
      </c>
      <c r="G42" s="44">
        <f t="shared" si="0"/>
        <v>281.89999999999998</v>
      </c>
      <c r="H42" s="45">
        <f t="shared" si="3"/>
        <v>245.55</v>
      </c>
      <c r="I42" s="46">
        <f t="shared" si="2"/>
        <v>87.105356509400508</v>
      </c>
    </row>
    <row r="43" spans="1:9" ht="180.75">
      <c r="A43" s="19" t="s">
        <v>68</v>
      </c>
      <c r="B43" s="20" t="s">
        <v>14</v>
      </c>
      <c r="C43" s="21" t="s">
        <v>69</v>
      </c>
      <c r="D43" s="22">
        <v>281900</v>
      </c>
      <c r="E43" s="22">
        <v>245550</v>
      </c>
      <c r="F43" s="22" t="s">
        <v>16</v>
      </c>
      <c r="G43" s="44">
        <f t="shared" si="0"/>
        <v>281.89999999999998</v>
      </c>
      <c r="H43" s="45">
        <f t="shared" si="3"/>
        <v>245.55</v>
      </c>
      <c r="I43" s="46">
        <f t="shared" si="2"/>
        <v>87.105356509400508</v>
      </c>
    </row>
    <row r="44" spans="1:9" ht="124.5">
      <c r="A44" s="19" t="s">
        <v>70</v>
      </c>
      <c r="B44" s="20" t="s">
        <v>14</v>
      </c>
      <c r="C44" s="21" t="s">
        <v>71</v>
      </c>
      <c r="D44" s="22">
        <v>5000</v>
      </c>
      <c r="E44" s="22">
        <v>400</v>
      </c>
      <c r="F44" s="22" t="s">
        <v>16</v>
      </c>
      <c r="G44" s="44">
        <f t="shared" si="0"/>
        <v>5</v>
      </c>
      <c r="H44" s="45">
        <f t="shared" si="3"/>
        <v>0.4</v>
      </c>
      <c r="I44" s="46">
        <f t="shared" si="2"/>
        <v>8</v>
      </c>
    </row>
    <row r="45" spans="1:9" ht="45.75">
      <c r="A45" s="19" t="s">
        <v>72</v>
      </c>
      <c r="B45" s="20" t="s">
        <v>14</v>
      </c>
      <c r="C45" s="21" t="s">
        <v>73</v>
      </c>
      <c r="D45" s="22">
        <v>364000</v>
      </c>
      <c r="E45" s="22">
        <v>137000</v>
      </c>
      <c r="F45" s="22" t="s">
        <v>16</v>
      </c>
      <c r="G45" s="44">
        <f t="shared" si="0"/>
        <v>364</v>
      </c>
      <c r="H45" s="45">
        <f t="shared" si="3"/>
        <v>137</v>
      </c>
      <c r="I45" s="46">
        <f t="shared" si="2"/>
        <v>37.637362637362635</v>
      </c>
    </row>
    <row r="46" spans="1:9" ht="113.25">
      <c r="A46" s="19" t="s">
        <v>74</v>
      </c>
      <c r="B46" s="20" t="s">
        <v>14</v>
      </c>
      <c r="C46" s="21" t="s">
        <v>75</v>
      </c>
      <c r="D46" s="22">
        <v>5000</v>
      </c>
      <c r="E46" s="22">
        <v>500</v>
      </c>
      <c r="F46" s="22" t="s">
        <v>16</v>
      </c>
      <c r="G46" s="44">
        <f t="shared" si="0"/>
        <v>5</v>
      </c>
      <c r="H46" s="45">
        <f t="shared" si="3"/>
        <v>0.5</v>
      </c>
      <c r="I46" s="46">
        <f t="shared" si="2"/>
        <v>10</v>
      </c>
    </row>
    <row r="47" spans="1:9" ht="34.5">
      <c r="A47" s="19" t="s">
        <v>76</v>
      </c>
      <c r="B47" s="20" t="s">
        <v>14</v>
      </c>
      <c r="C47" s="21" t="s">
        <v>77</v>
      </c>
      <c r="D47" s="22">
        <v>925400</v>
      </c>
      <c r="E47" s="22">
        <v>1019271.7</v>
      </c>
      <c r="F47" s="22" t="s">
        <v>16</v>
      </c>
      <c r="G47" s="44">
        <f t="shared" si="0"/>
        <v>925.4</v>
      </c>
      <c r="H47" s="45">
        <f t="shared" si="3"/>
        <v>1019.2717</v>
      </c>
      <c r="I47" s="46">
        <f t="shared" si="2"/>
        <v>110.14390533823213</v>
      </c>
    </row>
    <row r="48" spans="1:9" ht="79.5">
      <c r="A48" s="19" t="s">
        <v>78</v>
      </c>
      <c r="B48" s="20" t="s">
        <v>14</v>
      </c>
      <c r="C48" s="21" t="s">
        <v>79</v>
      </c>
      <c r="D48" s="22">
        <v>925400</v>
      </c>
      <c r="E48" s="22">
        <v>1019271.7</v>
      </c>
      <c r="F48" s="22" t="s">
        <v>16</v>
      </c>
      <c r="G48" s="44">
        <f t="shared" si="0"/>
        <v>925.4</v>
      </c>
      <c r="H48" s="45">
        <f t="shared" si="3"/>
        <v>1019.2717</v>
      </c>
      <c r="I48" s="46">
        <f t="shared" si="2"/>
        <v>110.14390533823213</v>
      </c>
    </row>
    <row r="49" spans="1:9" ht="68.25">
      <c r="A49" s="19" t="s">
        <v>80</v>
      </c>
      <c r="B49" s="20" t="s">
        <v>14</v>
      </c>
      <c r="C49" s="21" t="s">
        <v>81</v>
      </c>
      <c r="D49" s="22">
        <v>483200</v>
      </c>
      <c r="E49" s="22">
        <v>846329.9</v>
      </c>
      <c r="F49" s="22" t="s">
        <v>16</v>
      </c>
      <c r="G49" s="44">
        <f t="shared" si="0"/>
        <v>483.2</v>
      </c>
      <c r="H49" s="45">
        <f t="shared" si="3"/>
        <v>846.32990000000007</v>
      </c>
      <c r="I49" s="46">
        <f t="shared" si="2"/>
        <v>175.15105546357617</v>
      </c>
    </row>
    <row r="50" spans="1:9" ht="90.75">
      <c r="A50" s="19" t="s">
        <v>82</v>
      </c>
      <c r="B50" s="20" t="s">
        <v>14</v>
      </c>
      <c r="C50" s="21" t="s">
        <v>83</v>
      </c>
      <c r="D50" s="22">
        <v>483200</v>
      </c>
      <c r="E50" s="22">
        <v>846329.9</v>
      </c>
      <c r="F50" s="22" t="s">
        <v>16</v>
      </c>
      <c r="G50" s="44">
        <f t="shared" si="0"/>
        <v>483.2</v>
      </c>
      <c r="H50" s="45">
        <f t="shared" si="3"/>
        <v>846.32990000000007</v>
      </c>
      <c r="I50" s="46">
        <f t="shared" si="2"/>
        <v>175.15105546357617</v>
      </c>
    </row>
    <row r="51" spans="1:9" ht="79.5">
      <c r="A51" s="19" t="s">
        <v>84</v>
      </c>
      <c r="B51" s="20" t="s">
        <v>14</v>
      </c>
      <c r="C51" s="21" t="s">
        <v>85</v>
      </c>
      <c r="D51" s="22">
        <v>442200</v>
      </c>
      <c r="E51" s="22">
        <v>172941.8</v>
      </c>
      <c r="F51" s="22" t="s">
        <v>16</v>
      </c>
      <c r="G51" s="44">
        <f t="shared" si="0"/>
        <v>442.2</v>
      </c>
      <c r="H51" s="45">
        <f t="shared" si="3"/>
        <v>172.9418</v>
      </c>
      <c r="I51" s="46">
        <f t="shared" si="2"/>
        <v>39.109407507914973</v>
      </c>
    </row>
    <row r="52" spans="1:9" ht="68.25">
      <c r="A52" s="19" t="s">
        <v>86</v>
      </c>
      <c r="B52" s="20" t="s">
        <v>14</v>
      </c>
      <c r="C52" s="21" t="s">
        <v>87</v>
      </c>
      <c r="D52" s="22">
        <v>442200</v>
      </c>
      <c r="E52" s="22">
        <v>172941.8</v>
      </c>
      <c r="F52" s="22" t="s">
        <v>16</v>
      </c>
      <c r="G52" s="44">
        <f t="shared" si="0"/>
        <v>442.2</v>
      </c>
      <c r="H52" s="45">
        <f t="shared" si="3"/>
        <v>172.9418</v>
      </c>
      <c r="I52" s="46">
        <f t="shared" si="2"/>
        <v>39.109407507914973</v>
      </c>
    </row>
    <row r="53" spans="1:9" ht="68.25">
      <c r="A53" s="19" t="s">
        <v>88</v>
      </c>
      <c r="B53" s="20" t="s">
        <v>14</v>
      </c>
      <c r="C53" s="21" t="s">
        <v>89</v>
      </c>
      <c r="D53" s="22" t="s">
        <v>16</v>
      </c>
      <c r="E53" s="22" t="s">
        <v>16</v>
      </c>
      <c r="F53" s="22" t="s">
        <v>16</v>
      </c>
      <c r="G53" s="44" t="e">
        <f t="shared" si="0"/>
        <v>#VALUE!</v>
      </c>
      <c r="H53" s="45" t="e">
        <f t="shared" si="3"/>
        <v>#VALUE!</v>
      </c>
      <c r="I53" s="46" t="e">
        <f t="shared" si="2"/>
        <v>#VALUE!</v>
      </c>
    </row>
    <row r="54" spans="1:9" ht="23.25">
      <c r="A54" s="19" t="s">
        <v>90</v>
      </c>
      <c r="B54" s="20" t="s">
        <v>14</v>
      </c>
      <c r="C54" s="21" t="s">
        <v>91</v>
      </c>
      <c r="D54" s="22">
        <v>120000</v>
      </c>
      <c r="E54" s="22">
        <v>67650.17</v>
      </c>
      <c r="F54" s="22" t="s">
        <v>16</v>
      </c>
      <c r="G54" s="44">
        <f t="shared" si="0"/>
        <v>120</v>
      </c>
      <c r="H54" s="45">
        <f t="shared" si="3"/>
        <v>67.650170000000003</v>
      </c>
      <c r="I54" s="46">
        <f t="shared" si="2"/>
        <v>56.375141666666671</v>
      </c>
    </row>
    <row r="55" spans="1:9" ht="23.25">
      <c r="A55" s="19" t="s">
        <v>92</v>
      </c>
      <c r="B55" s="20" t="s">
        <v>14</v>
      </c>
      <c r="C55" s="21" t="s">
        <v>93</v>
      </c>
      <c r="D55" s="22">
        <v>120000</v>
      </c>
      <c r="E55" s="22">
        <v>67650.17</v>
      </c>
      <c r="F55" s="22" t="s">
        <v>16</v>
      </c>
      <c r="G55" s="44">
        <f t="shared" si="0"/>
        <v>120</v>
      </c>
      <c r="H55" s="45">
        <f t="shared" si="3"/>
        <v>67.650170000000003</v>
      </c>
      <c r="I55" s="46">
        <f t="shared" si="2"/>
        <v>56.375141666666671</v>
      </c>
    </row>
    <row r="56" spans="1:9" ht="34.5">
      <c r="A56" s="19" t="s">
        <v>94</v>
      </c>
      <c r="B56" s="20" t="s">
        <v>14</v>
      </c>
      <c r="C56" s="21" t="s">
        <v>95</v>
      </c>
      <c r="D56" s="22">
        <v>40000</v>
      </c>
      <c r="E56" s="22">
        <v>37390.11</v>
      </c>
      <c r="F56" s="22" t="s">
        <v>16</v>
      </c>
      <c r="G56" s="44">
        <f t="shared" si="0"/>
        <v>40</v>
      </c>
      <c r="H56" s="45">
        <f t="shared" si="3"/>
        <v>37.39011</v>
      </c>
      <c r="I56" s="46">
        <f t="shared" si="2"/>
        <v>93.475274999999996</v>
      </c>
    </row>
    <row r="57" spans="1:9" ht="23.25">
      <c r="A57" s="19" t="s">
        <v>96</v>
      </c>
      <c r="B57" s="20" t="s">
        <v>14</v>
      </c>
      <c r="C57" s="21" t="s">
        <v>97</v>
      </c>
      <c r="D57" s="22">
        <v>12000</v>
      </c>
      <c r="E57" s="22">
        <v>11606.07</v>
      </c>
      <c r="F57" s="22" t="s">
        <v>16</v>
      </c>
      <c r="G57" s="44">
        <f t="shared" si="0"/>
        <v>12</v>
      </c>
      <c r="H57" s="45">
        <f t="shared" si="3"/>
        <v>11.606069999999999</v>
      </c>
      <c r="I57" s="46">
        <f t="shared" si="2"/>
        <v>96.717249999999993</v>
      </c>
    </row>
    <row r="58" spans="1:9" ht="23.25">
      <c r="A58" s="19" t="s">
        <v>98</v>
      </c>
      <c r="B58" s="20" t="s">
        <v>14</v>
      </c>
      <c r="C58" s="21" t="s">
        <v>99</v>
      </c>
      <c r="D58" s="22">
        <v>68000</v>
      </c>
      <c r="E58" s="22">
        <v>18653.990000000002</v>
      </c>
      <c r="F58" s="22" t="s">
        <v>16</v>
      </c>
      <c r="G58" s="44">
        <f t="shared" si="0"/>
        <v>68</v>
      </c>
      <c r="H58" s="45">
        <f t="shared" si="3"/>
        <v>18.65399</v>
      </c>
      <c r="I58" s="46">
        <f t="shared" si="2"/>
        <v>27.432338235294118</v>
      </c>
    </row>
    <row r="59" spans="1:9">
      <c r="A59" s="19" t="s">
        <v>100</v>
      </c>
      <c r="B59" s="20" t="s">
        <v>14</v>
      </c>
      <c r="C59" s="21" t="s">
        <v>101</v>
      </c>
      <c r="D59" s="22">
        <v>68000</v>
      </c>
      <c r="E59" s="22">
        <v>18653.990000000002</v>
      </c>
      <c r="F59" s="22" t="s">
        <v>16</v>
      </c>
      <c r="G59" s="44">
        <f t="shared" si="0"/>
        <v>68</v>
      </c>
      <c r="H59" s="45">
        <f t="shared" si="3"/>
        <v>18.65399</v>
      </c>
      <c r="I59" s="46">
        <f t="shared" si="2"/>
        <v>27.432338235294118</v>
      </c>
    </row>
    <row r="60" spans="1:9" ht="23.25">
      <c r="A60" s="19" t="s">
        <v>102</v>
      </c>
      <c r="B60" s="20" t="s">
        <v>14</v>
      </c>
      <c r="C60" s="21" t="s">
        <v>103</v>
      </c>
      <c r="D60" s="22">
        <v>1096100</v>
      </c>
      <c r="E60" s="22">
        <v>786197</v>
      </c>
      <c r="F60" s="22" t="s">
        <v>16</v>
      </c>
      <c r="G60" s="44">
        <f t="shared" si="0"/>
        <v>1096.0999999999999</v>
      </c>
      <c r="H60" s="45">
        <f t="shared" si="3"/>
        <v>786.197</v>
      </c>
      <c r="I60" s="46">
        <f t="shared" si="2"/>
        <v>71.726758507435463</v>
      </c>
    </row>
    <row r="61" spans="1:9" ht="79.5">
      <c r="A61" s="19" t="s">
        <v>104</v>
      </c>
      <c r="B61" s="20" t="s">
        <v>14</v>
      </c>
      <c r="C61" s="21" t="s">
        <v>105</v>
      </c>
      <c r="D61" s="22">
        <v>637500</v>
      </c>
      <c r="E61" s="22">
        <v>329170</v>
      </c>
      <c r="F61" s="22" t="s">
        <v>16</v>
      </c>
      <c r="G61" s="44">
        <f t="shared" si="0"/>
        <v>637.5</v>
      </c>
      <c r="H61" s="45">
        <f t="shared" si="3"/>
        <v>329.17</v>
      </c>
      <c r="I61" s="46">
        <f t="shared" si="2"/>
        <v>51.634509803921567</v>
      </c>
    </row>
    <row r="62" spans="1:9" ht="90.75">
      <c r="A62" s="19" t="s">
        <v>106</v>
      </c>
      <c r="B62" s="20" t="s">
        <v>14</v>
      </c>
      <c r="C62" s="21" t="s">
        <v>107</v>
      </c>
      <c r="D62" s="22">
        <v>637500</v>
      </c>
      <c r="E62" s="22">
        <v>329170</v>
      </c>
      <c r="F62" s="22" t="s">
        <v>16</v>
      </c>
      <c r="G62" s="44">
        <f t="shared" si="0"/>
        <v>637.5</v>
      </c>
      <c r="H62" s="45">
        <f t="shared" si="3"/>
        <v>329.17</v>
      </c>
      <c r="I62" s="46">
        <f t="shared" si="2"/>
        <v>51.634509803921567</v>
      </c>
    </row>
    <row r="63" spans="1:9" ht="90.75">
      <c r="A63" s="19" t="s">
        <v>108</v>
      </c>
      <c r="B63" s="20" t="s">
        <v>14</v>
      </c>
      <c r="C63" s="21" t="s">
        <v>109</v>
      </c>
      <c r="D63" s="22">
        <v>637500</v>
      </c>
      <c r="E63" s="22">
        <v>329170</v>
      </c>
      <c r="F63" s="22" t="s">
        <v>16</v>
      </c>
      <c r="G63" s="44">
        <f t="shared" si="0"/>
        <v>637.5</v>
      </c>
      <c r="H63" s="45">
        <f t="shared" si="3"/>
        <v>329.17</v>
      </c>
      <c r="I63" s="46">
        <f t="shared" si="2"/>
        <v>51.634509803921567</v>
      </c>
    </row>
    <row r="64" spans="1:9" ht="34.5">
      <c r="A64" s="19" t="s">
        <v>110</v>
      </c>
      <c r="B64" s="20" t="s">
        <v>14</v>
      </c>
      <c r="C64" s="21" t="s">
        <v>111</v>
      </c>
      <c r="D64" s="22">
        <v>458600</v>
      </c>
      <c r="E64" s="22">
        <v>457027</v>
      </c>
      <c r="F64" s="22" t="s">
        <v>16</v>
      </c>
      <c r="G64" s="44">
        <f t="shared" si="0"/>
        <v>458.6</v>
      </c>
      <c r="H64" s="45">
        <f t="shared" si="3"/>
        <v>457.02699999999999</v>
      </c>
      <c r="I64" s="46">
        <f t="shared" si="2"/>
        <v>99.656999563890096</v>
      </c>
    </row>
    <row r="65" spans="1:9" ht="34.5">
      <c r="A65" s="19" t="s">
        <v>112</v>
      </c>
      <c r="B65" s="20" t="s">
        <v>14</v>
      </c>
      <c r="C65" s="21" t="s">
        <v>113</v>
      </c>
      <c r="D65" s="22">
        <v>458600</v>
      </c>
      <c r="E65" s="22">
        <v>457027</v>
      </c>
      <c r="F65" s="22" t="s">
        <v>16</v>
      </c>
      <c r="G65" s="44">
        <f t="shared" si="0"/>
        <v>458.6</v>
      </c>
      <c r="H65" s="45">
        <f t="shared" si="3"/>
        <v>457.02699999999999</v>
      </c>
      <c r="I65" s="46">
        <f t="shared" si="2"/>
        <v>99.656999563890096</v>
      </c>
    </row>
    <row r="66" spans="1:9" ht="57">
      <c r="A66" s="19" t="s">
        <v>114</v>
      </c>
      <c r="B66" s="20" t="s">
        <v>14</v>
      </c>
      <c r="C66" s="21" t="s">
        <v>115</v>
      </c>
      <c r="D66" s="22">
        <v>458600</v>
      </c>
      <c r="E66" s="22">
        <v>457027</v>
      </c>
      <c r="F66" s="22" t="s">
        <v>16</v>
      </c>
      <c r="G66" s="44">
        <f t="shared" si="0"/>
        <v>458.6</v>
      </c>
      <c r="H66" s="45">
        <f t="shared" si="3"/>
        <v>457.02699999999999</v>
      </c>
      <c r="I66" s="46">
        <f t="shared" si="2"/>
        <v>99.656999563890096</v>
      </c>
    </row>
    <row r="67" spans="1:9">
      <c r="A67" s="19" t="s">
        <v>116</v>
      </c>
      <c r="B67" s="20" t="s">
        <v>14</v>
      </c>
      <c r="C67" s="21" t="s">
        <v>117</v>
      </c>
      <c r="D67" s="22">
        <v>238800</v>
      </c>
      <c r="E67" s="22">
        <v>281733.95</v>
      </c>
      <c r="F67" s="22" t="s">
        <v>16</v>
      </c>
      <c r="G67" s="44">
        <f t="shared" si="0"/>
        <v>238.8</v>
      </c>
      <c r="H67" s="45">
        <f t="shared" si="3"/>
        <v>281.73394999999999</v>
      </c>
      <c r="I67" s="46">
        <f t="shared" si="2"/>
        <v>117.97904103852595</v>
      </c>
    </row>
    <row r="68" spans="1:9" ht="23.25">
      <c r="A68" s="19" t="s">
        <v>118</v>
      </c>
      <c r="B68" s="20" t="s">
        <v>14</v>
      </c>
      <c r="C68" s="21" t="s">
        <v>119</v>
      </c>
      <c r="D68" s="22">
        <v>5000</v>
      </c>
      <c r="E68" s="22">
        <v>7179.13</v>
      </c>
      <c r="F68" s="22" t="s">
        <v>16</v>
      </c>
      <c r="G68" s="44">
        <f t="shared" ref="G68:G75" si="4">D68/1000</f>
        <v>5</v>
      </c>
      <c r="H68" s="45">
        <f t="shared" si="3"/>
        <v>7.1791299999999998</v>
      </c>
      <c r="I68" s="46">
        <f t="shared" si="2"/>
        <v>143.58260000000001</v>
      </c>
    </row>
    <row r="69" spans="1:9" ht="79.5">
      <c r="A69" s="19" t="s">
        <v>120</v>
      </c>
      <c r="B69" s="20" t="s">
        <v>14</v>
      </c>
      <c r="C69" s="21" t="s">
        <v>121</v>
      </c>
      <c r="D69" s="22">
        <v>2000</v>
      </c>
      <c r="E69" s="22">
        <v>3149.13</v>
      </c>
      <c r="F69" s="22" t="s">
        <v>16</v>
      </c>
      <c r="G69" s="44">
        <f t="shared" si="4"/>
        <v>2</v>
      </c>
      <c r="H69" s="45">
        <f t="shared" si="3"/>
        <v>3.14913</v>
      </c>
      <c r="I69" s="46">
        <f t="shared" si="2"/>
        <v>157.45650000000001</v>
      </c>
    </row>
    <row r="70" spans="1:9" ht="57">
      <c r="A70" s="19" t="s">
        <v>122</v>
      </c>
      <c r="B70" s="20" t="s">
        <v>14</v>
      </c>
      <c r="C70" s="21" t="s">
        <v>123</v>
      </c>
      <c r="D70" s="22">
        <v>3000</v>
      </c>
      <c r="E70" s="22">
        <v>4030</v>
      </c>
      <c r="F70" s="22" t="s">
        <v>16</v>
      </c>
      <c r="G70" s="44">
        <f t="shared" si="4"/>
        <v>3</v>
      </c>
      <c r="H70" s="45">
        <f t="shared" ref="H70:H101" si="5">E70/1000</f>
        <v>4.03</v>
      </c>
      <c r="I70" s="46">
        <f t="shared" si="2"/>
        <v>134.33333333333334</v>
      </c>
    </row>
    <row r="71" spans="1:9" ht="23.25">
      <c r="A71" s="19" t="s">
        <v>124</v>
      </c>
      <c r="B71" s="20" t="s">
        <v>14</v>
      </c>
      <c r="C71" s="21" t="s">
        <v>125</v>
      </c>
      <c r="D71" s="22">
        <v>52200</v>
      </c>
      <c r="E71" s="22">
        <v>52200</v>
      </c>
      <c r="F71" s="22" t="s">
        <v>16</v>
      </c>
      <c r="G71" s="44">
        <f t="shared" si="4"/>
        <v>52.2</v>
      </c>
      <c r="H71" s="45">
        <f t="shared" si="5"/>
        <v>52.2</v>
      </c>
      <c r="I71" s="46">
        <f t="shared" si="2"/>
        <v>100</v>
      </c>
    </row>
    <row r="72" spans="1:9" ht="45.75">
      <c r="A72" s="19" t="s">
        <v>126</v>
      </c>
      <c r="B72" s="20" t="s">
        <v>14</v>
      </c>
      <c r="C72" s="21" t="s">
        <v>127</v>
      </c>
      <c r="D72" s="22">
        <v>52200</v>
      </c>
      <c r="E72" s="22">
        <v>52200</v>
      </c>
      <c r="F72" s="22" t="s">
        <v>16</v>
      </c>
      <c r="G72" s="44">
        <f t="shared" si="4"/>
        <v>52.2</v>
      </c>
      <c r="H72" s="45">
        <f t="shared" si="5"/>
        <v>52.2</v>
      </c>
      <c r="I72" s="46">
        <f t="shared" si="2"/>
        <v>100</v>
      </c>
    </row>
    <row r="73" spans="1:9" ht="68.25">
      <c r="A73" s="19" t="s">
        <v>128</v>
      </c>
      <c r="B73" s="20" t="s">
        <v>14</v>
      </c>
      <c r="C73" s="21" t="s">
        <v>129</v>
      </c>
      <c r="D73" s="22">
        <v>52200</v>
      </c>
      <c r="E73" s="22">
        <v>52200</v>
      </c>
      <c r="F73" s="22" t="s">
        <v>16</v>
      </c>
      <c r="G73" s="44">
        <f t="shared" si="4"/>
        <v>52.2</v>
      </c>
      <c r="H73" s="45">
        <f t="shared" si="5"/>
        <v>52.2</v>
      </c>
      <c r="I73" s="46">
        <f t="shared" si="2"/>
        <v>100</v>
      </c>
    </row>
    <row r="74" spans="1:9" ht="23.25">
      <c r="A74" s="19" t="s">
        <v>130</v>
      </c>
      <c r="B74" s="20" t="s">
        <v>14</v>
      </c>
      <c r="C74" s="21" t="s">
        <v>131</v>
      </c>
      <c r="D74" s="22">
        <v>181600</v>
      </c>
      <c r="E74" s="22">
        <v>222354.82</v>
      </c>
      <c r="F74" s="22" t="s">
        <v>16</v>
      </c>
      <c r="G74" s="44">
        <f t="shared" si="4"/>
        <v>181.6</v>
      </c>
      <c r="H74" s="45">
        <f t="shared" si="5"/>
        <v>222.35482000000002</v>
      </c>
      <c r="I74" s="46">
        <f t="shared" si="2"/>
        <v>122.44208149779736</v>
      </c>
    </row>
    <row r="75" spans="1:9" ht="45.75">
      <c r="A75" s="19" t="s">
        <v>132</v>
      </c>
      <c r="B75" s="20" t="s">
        <v>14</v>
      </c>
      <c r="C75" s="21" t="s">
        <v>133</v>
      </c>
      <c r="D75" s="22">
        <v>181600</v>
      </c>
      <c r="E75" s="22">
        <v>222354.82</v>
      </c>
      <c r="F75" s="22" t="s">
        <v>16</v>
      </c>
      <c r="G75" s="44">
        <f t="shared" si="4"/>
        <v>181.6</v>
      </c>
      <c r="H75" s="45">
        <f t="shared" si="5"/>
        <v>222.35482000000002</v>
      </c>
      <c r="I75" s="46">
        <f t="shared" si="2"/>
        <v>122.44208149779736</v>
      </c>
    </row>
    <row r="76" spans="1:9">
      <c r="A76" s="19" t="s">
        <v>134</v>
      </c>
      <c r="B76" s="20" t="s">
        <v>14</v>
      </c>
      <c r="C76" s="21" t="s">
        <v>135</v>
      </c>
      <c r="D76" s="22" t="s">
        <v>16</v>
      </c>
      <c r="E76" s="22">
        <v>-4524</v>
      </c>
      <c r="F76" s="22" t="s">
        <v>16</v>
      </c>
      <c r="G76" s="44"/>
      <c r="H76" s="45">
        <f t="shared" si="5"/>
        <v>-4.524</v>
      </c>
      <c r="I76" s="46"/>
    </row>
    <row r="77" spans="1:9">
      <c r="A77" s="19" t="s">
        <v>136</v>
      </c>
      <c r="B77" s="20" t="s">
        <v>14</v>
      </c>
      <c r="C77" s="21" t="s">
        <v>137</v>
      </c>
      <c r="D77" s="22" t="s">
        <v>16</v>
      </c>
      <c r="E77" s="22">
        <v>-4524</v>
      </c>
      <c r="F77" s="22" t="s">
        <v>16</v>
      </c>
      <c r="G77" s="44"/>
      <c r="H77" s="45">
        <f t="shared" si="5"/>
        <v>-4.524</v>
      </c>
      <c r="I77" s="46"/>
    </row>
    <row r="78" spans="1:9" ht="23.25">
      <c r="A78" s="19" t="s">
        <v>138</v>
      </c>
      <c r="B78" s="20" t="s">
        <v>14</v>
      </c>
      <c r="C78" s="21" t="s">
        <v>139</v>
      </c>
      <c r="D78" s="22" t="s">
        <v>16</v>
      </c>
      <c r="E78" s="22">
        <v>-4524</v>
      </c>
      <c r="F78" s="22" t="s">
        <v>16</v>
      </c>
      <c r="G78" s="44"/>
      <c r="H78" s="45">
        <f t="shared" si="5"/>
        <v>-4.524</v>
      </c>
      <c r="I78" s="46"/>
    </row>
    <row r="79" spans="1:9">
      <c r="A79" s="19" t="s">
        <v>140</v>
      </c>
      <c r="B79" s="20" t="s">
        <v>14</v>
      </c>
      <c r="C79" s="21" t="s">
        <v>141</v>
      </c>
      <c r="D79" s="22">
        <v>171536341.58000001</v>
      </c>
      <c r="E79" s="22">
        <v>168650191.06999999</v>
      </c>
      <c r="F79" s="22" t="s">
        <v>16</v>
      </c>
      <c r="G79" s="44">
        <f t="shared" ref="G79:G111" si="6">D79/1000</f>
        <v>171536.34158000001</v>
      </c>
      <c r="H79" s="45">
        <f t="shared" si="5"/>
        <v>168650.19107</v>
      </c>
      <c r="I79" s="46">
        <f t="shared" si="2"/>
        <v>98.317469940529207</v>
      </c>
    </row>
    <row r="80" spans="1:9" ht="34.5">
      <c r="A80" s="19" t="s">
        <v>142</v>
      </c>
      <c r="B80" s="20" t="s">
        <v>14</v>
      </c>
      <c r="C80" s="21" t="s">
        <v>143</v>
      </c>
      <c r="D80" s="22">
        <v>171156293</v>
      </c>
      <c r="E80" s="22">
        <v>168650191.06999999</v>
      </c>
      <c r="F80" s="22" t="s">
        <v>16</v>
      </c>
      <c r="G80" s="44">
        <f t="shared" si="6"/>
        <v>171156.29300000001</v>
      </c>
      <c r="H80" s="45">
        <f t="shared" si="5"/>
        <v>168650.19107</v>
      </c>
      <c r="I80" s="46">
        <f t="shared" ref="I80:I111" si="7">H80/G80*100</f>
        <v>98.535781602841794</v>
      </c>
    </row>
    <row r="81" spans="1:9" ht="23.25">
      <c r="A81" s="19" t="s">
        <v>144</v>
      </c>
      <c r="B81" s="20" t="s">
        <v>14</v>
      </c>
      <c r="C81" s="21" t="s">
        <v>145</v>
      </c>
      <c r="D81" s="22">
        <v>37536300</v>
      </c>
      <c r="E81" s="22">
        <v>37536300</v>
      </c>
      <c r="F81" s="22" t="s">
        <v>16</v>
      </c>
      <c r="G81" s="44">
        <f t="shared" si="6"/>
        <v>37536.300000000003</v>
      </c>
      <c r="H81" s="45">
        <f t="shared" si="5"/>
        <v>37536.300000000003</v>
      </c>
      <c r="I81" s="46">
        <f t="shared" si="7"/>
        <v>100</v>
      </c>
    </row>
    <row r="82" spans="1:9" ht="23.25">
      <c r="A82" s="19" t="s">
        <v>146</v>
      </c>
      <c r="B82" s="20" t="s">
        <v>14</v>
      </c>
      <c r="C82" s="21" t="s">
        <v>147</v>
      </c>
      <c r="D82" s="22">
        <v>37536300</v>
      </c>
      <c r="E82" s="22">
        <v>37536300</v>
      </c>
      <c r="F82" s="22" t="s">
        <v>16</v>
      </c>
      <c r="G82" s="44">
        <f t="shared" si="6"/>
        <v>37536.300000000003</v>
      </c>
      <c r="H82" s="45">
        <f t="shared" si="5"/>
        <v>37536.300000000003</v>
      </c>
      <c r="I82" s="46">
        <f t="shared" si="7"/>
        <v>100</v>
      </c>
    </row>
    <row r="83" spans="1:9" ht="23.25">
      <c r="A83" s="19" t="s">
        <v>148</v>
      </c>
      <c r="B83" s="20" t="s">
        <v>14</v>
      </c>
      <c r="C83" s="21" t="s">
        <v>149</v>
      </c>
      <c r="D83" s="22">
        <v>37536300</v>
      </c>
      <c r="E83" s="22">
        <v>37536300</v>
      </c>
      <c r="F83" s="22" t="s">
        <v>16</v>
      </c>
      <c r="G83" s="44">
        <f t="shared" si="6"/>
        <v>37536.300000000003</v>
      </c>
      <c r="H83" s="45">
        <f t="shared" si="5"/>
        <v>37536.300000000003</v>
      </c>
      <c r="I83" s="46">
        <f t="shared" si="7"/>
        <v>100</v>
      </c>
    </row>
    <row r="84" spans="1:9" ht="34.5">
      <c r="A84" s="19" t="s">
        <v>150</v>
      </c>
      <c r="B84" s="20" t="s">
        <v>14</v>
      </c>
      <c r="C84" s="21" t="s">
        <v>151</v>
      </c>
      <c r="D84" s="22">
        <v>22400991</v>
      </c>
      <c r="E84" s="22">
        <v>21703691</v>
      </c>
      <c r="F84" s="22" t="s">
        <v>16</v>
      </c>
      <c r="G84" s="44">
        <f t="shared" si="6"/>
        <v>22400.991000000002</v>
      </c>
      <c r="H84" s="45">
        <f t="shared" si="5"/>
        <v>21703.690999999999</v>
      </c>
      <c r="I84" s="46">
        <f t="shared" si="7"/>
        <v>96.887191285421252</v>
      </c>
    </row>
    <row r="85" spans="1:9" ht="45.75">
      <c r="A85" s="19" t="s">
        <v>152</v>
      </c>
      <c r="B85" s="20" t="s">
        <v>14</v>
      </c>
      <c r="C85" s="21" t="s">
        <v>153</v>
      </c>
      <c r="D85" s="22">
        <v>3778225</v>
      </c>
      <c r="E85" s="22">
        <v>3235225</v>
      </c>
      <c r="F85" s="22" t="s">
        <v>16</v>
      </c>
      <c r="G85" s="44">
        <f t="shared" si="6"/>
        <v>3778.2249999999999</v>
      </c>
      <c r="H85" s="45">
        <f t="shared" si="5"/>
        <v>3235.2249999999999</v>
      </c>
      <c r="I85" s="46">
        <f t="shared" si="7"/>
        <v>85.628171959054839</v>
      </c>
    </row>
    <row r="86" spans="1:9" ht="34.5">
      <c r="A86" s="19" t="s">
        <v>154</v>
      </c>
      <c r="B86" s="20" t="s">
        <v>14</v>
      </c>
      <c r="C86" s="21" t="s">
        <v>155</v>
      </c>
      <c r="D86" s="22">
        <v>3778225</v>
      </c>
      <c r="E86" s="22">
        <v>3235225</v>
      </c>
      <c r="F86" s="22" t="s">
        <v>16</v>
      </c>
      <c r="G86" s="44">
        <f t="shared" si="6"/>
        <v>3778.2249999999999</v>
      </c>
      <c r="H86" s="45">
        <f t="shared" si="5"/>
        <v>3235.2249999999999</v>
      </c>
      <c r="I86" s="46">
        <f t="shared" si="7"/>
        <v>85.628171959054839</v>
      </c>
    </row>
    <row r="87" spans="1:9" ht="45.75">
      <c r="A87" s="19" t="s">
        <v>156</v>
      </c>
      <c r="B87" s="20" t="s">
        <v>14</v>
      </c>
      <c r="C87" s="21" t="s">
        <v>157</v>
      </c>
      <c r="D87" s="22">
        <v>1875000</v>
      </c>
      <c r="E87" s="22">
        <v>1875000</v>
      </c>
      <c r="F87" s="22" t="s">
        <v>16</v>
      </c>
      <c r="G87" s="44">
        <f t="shared" si="6"/>
        <v>1875</v>
      </c>
      <c r="H87" s="45">
        <f t="shared" si="5"/>
        <v>1875</v>
      </c>
      <c r="I87" s="46">
        <f t="shared" si="7"/>
        <v>100</v>
      </c>
    </row>
    <row r="88" spans="1:9" ht="57">
      <c r="A88" s="19" t="s">
        <v>158</v>
      </c>
      <c r="B88" s="20" t="s">
        <v>14</v>
      </c>
      <c r="C88" s="21" t="s">
        <v>159</v>
      </c>
      <c r="D88" s="22">
        <v>1875000</v>
      </c>
      <c r="E88" s="22">
        <v>1875000</v>
      </c>
      <c r="F88" s="22" t="s">
        <v>16</v>
      </c>
      <c r="G88" s="44">
        <f t="shared" si="6"/>
        <v>1875</v>
      </c>
      <c r="H88" s="45">
        <f t="shared" si="5"/>
        <v>1875</v>
      </c>
      <c r="I88" s="46">
        <f t="shared" si="7"/>
        <v>100</v>
      </c>
    </row>
    <row r="89" spans="1:9" ht="34.5">
      <c r="A89" s="19" t="s">
        <v>160</v>
      </c>
      <c r="B89" s="20" t="s">
        <v>14</v>
      </c>
      <c r="C89" s="21" t="s">
        <v>161</v>
      </c>
      <c r="D89" s="22">
        <v>1634482</v>
      </c>
      <c r="E89" s="22">
        <v>1634482</v>
      </c>
      <c r="F89" s="22" t="s">
        <v>16</v>
      </c>
      <c r="G89" s="44">
        <f t="shared" si="6"/>
        <v>1634.482</v>
      </c>
      <c r="H89" s="45">
        <f t="shared" si="5"/>
        <v>1634.482</v>
      </c>
      <c r="I89" s="46">
        <f t="shared" si="7"/>
        <v>100</v>
      </c>
    </row>
    <row r="90" spans="1:9" ht="34.5">
      <c r="A90" s="19" t="s">
        <v>162</v>
      </c>
      <c r="B90" s="20" t="s">
        <v>14</v>
      </c>
      <c r="C90" s="21" t="s">
        <v>163</v>
      </c>
      <c r="D90" s="22">
        <v>1634482</v>
      </c>
      <c r="E90" s="22">
        <v>1634482</v>
      </c>
      <c r="F90" s="22" t="s">
        <v>16</v>
      </c>
      <c r="G90" s="44">
        <f t="shared" si="6"/>
        <v>1634.482</v>
      </c>
      <c r="H90" s="45">
        <f t="shared" si="5"/>
        <v>1634.482</v>
      </c>
      <c r="I90" s="46">
        <f t="shared" si="7"/>
        <v>100</v>
      </c>
    </row>
    <row r="91" spans="1:9" ht="23.25">
      <c r="A91" s="19" t="s">
        <v>164</v>
      </c>
      <c r="B91" s="20" t="s">
        <v>14</v>
      </c>
      <c r="C91" s="21" t="s">
        <v>165</v>
      </c>
      <c r="D91" s="22">
        <v>238884</v>
      </c>
      <c r="E91" s="22">
        <v>238884</v>
      </c>
      <c r="F91" s="22" t="s">
        <v>16</v>
      </c>
      <c r="G91" s="44">
        <f t="shared" si="6"/>
        <v>238.88399999999999</v>
      </c>
      <c r="H91" s="45">
        <f t="shared" si="5"/>
        <v>238.88399999999999</v>
      </c>
      <c r="I91" s="46">
        <f t="shared" si="7"/>
        <v>100</v>
      </c>
    </row>
    <row r="92" spans="1:9" ht="23.25">
      <c r="A92" s="19" t="s">
        <v>166</v>
      </c>
      <c r="B92" s="20" t="s">
        <v>14</v>
      </c>
      <c r="C92" s="21" t="s">
        <v>167</v>
      </c>
      <c r="D92" s="22">
        <v>238884</v>
      </c>
      <c r="E92" s="22">
        <v>238884</v>
      </c>
      <c r="F92" s="22" t="s">
        <v>16</v>
      </c>
      <c r="G92" s="44">
        <f t="shared" si="6"/>
        <v>238.88399999999999</v>
      </c>
      <c r="H92" s="45">
        <f t="shared" si="5"/>
        <v>238.88399999999999</v>
      </c>
      <c r="I92" s="46">
        <f t="shared" si="7"/>
        <v>100</v>
      </c>
    </row>
    <row r="93" spans="1:9">
      <c r="A93" s="19" t="s">
        <v>168</v>
      </c>
      <c r="B93" s="20" t="s">
        <v>14</v>
      </c>
      <c r="C93" s="21" t="s">
        <v>169</v>
      </c>
      <c r="D93" s="22">
        <v>14874400</v>
      </c>
      <c r="E93" s="22">
        <v>14720100</v>
      </c>
      <c r="F93" s="22" t="s">
        <v>16</v>
      </c>
      <c r="G93" s="44">
        <f t="shared" si="6"/>
        <v>14874.4</v>
      </c>
      <c r="H93" s="45">
        <f t="shared" si="5"/>
        <v>14720.1</v>
      </c>
      <c r="I93" s="46">
        <f t="shared" si="7"/>
        <v>98.962647232829553</v>
      </c>
    </row>
    <row r="94" spans="1:9" ht="23.25">
      <c r="A94" s="19" t="s">
        <v>170</v>
      </c>
      <c r="B94" s="20" t="s">
        <v>14</v>
      </c>
      <c r="C94" s="21" t="s">
        <v>171</v>
      </c>
      <c r="D94" s="22">
        <v>14874400</v>
      </c>
      <c r="E94" s="22">
        <v>14720100</v>
      </c>
      <c r="F94" s="22" t="s">
        <v>16</v>
      </c>
      <c r="G94" s="44">
        <f t="shared" si="6"/>
        <v>14874.4</v>
      </c>
      <c r="H94" s="45">
        <f t="shared" si="5"/>
        <v>14720.1</v>
      </c>
      <c r="I94" s="46">
        <f t="shared" si="7"/>
        <v>98.962647232829553</v>
      </c>
    </row>
    <row r="95" spans="1:9" ht="23.25">
      <c r="A95" s="19" t="s">
        <v>172</v>
      </c>
      <c r="B95" s="20" t="s">
        <v>14</v>
      </c>
      <c r="C95" s="21" t="s">
        <v>173</v>
      </c>
      <c r="D95" s="22">
        <v>102528102</v>
      </c>
      <c r="E95" s="22">
        <v>100719300.06999999</v>
      </c>
      <c r="F95" s="22" t="s">
        <v>16</v>
      </c>
      <c r="G95" s="44">
        <f t="shared" si="6"/>
        <v>102528.102</v>
      </c>
      <c r="H95" s="45">
        <f t="shared" si="5"/>
        <v>100719.30007</v>
      </c>
      <c r="I95" s="46">
        <f t="shared" si="7"/>
        <v>98.235798873951651</v>
      </c>
    </row>
    <row r="96" spans="1:9" ht="34.5">
      <c r="A96" s="19" t="s">
        <v>174</v>
      </c>
      <c r="B96" s="20" t="s">
        <v>14</v>
      </c>
      <c r="C96" s="21" t="s">
        <v>175</v>
      </c>
      <c r="D96" s="22">
        <v>97758800</v>
      </c>
      <c r="E96" s="22">
        <v>95950006.840000004</v>
      </c>
      <c r="F96" s="22" t="s">
        <v>16</v>
      </c>
      <c r="G96" s="44">
        <f t="shared" si="6"/>
        <v>97758.8</v>
      </c>
      <c r="H96" s="45">
        <f t="shared" si="5"/>
        <v>95950.006840000002</v>
      </c>
      <c r="I96" s="46">
        <f t="shared" si="7"/>
        <v>98.149738785664312</v>
      </c>
    </row>
    <row r="97" spans="1:9" ht="34.5">
      <c r="A97" s="19" t="s">
        <v>176</v>
      </c>
      <c r="B97" s="20" t="s">
        <v>14</v>
      </c>
      <c r="C97" s="21" t="s">
        <v>177</v>
      </c>
      <c r="D97" s="22">
        <v>97758800</v>
      </c>
      <c r="E97" s="22">
        <v>95950006.840000004</v>
      </c>
      <c r="F97" s="22" t="s">
        <v>16</v>
      </c>
      <c r="G97" s="44">
        <f t="shared" si="6"/>
        <v>97758.8</v>
      </c>
      <c r="H97" s="45">
        <f t="shared" si="5"/>
        <v>95950.006840000002</v>
      </c>
      <c r="I97" s="46">
        <f t="shared" si="7"/>
        <v>98.149738785664312</v>
      </c>
    </row>
    <row r="98" spans="1:9" ht="45.75">
      <c r="A98" s="19" t="s">
        <v>178</v>
      </c>
      <c r="B98" s="20" t="s">
        <v>14</v>
      </c>
      <c r="C98" s="21" t="s">
        <v>179</v>
      </c>
      <c r="D98" s="22">
        <v>2217330</v>
      </c>
      <c r="E98" s="22">
        <v>2217321.23</v>
      </c>
      <c r="F98" s="22" t="s">
        <v>16</v>
      </c>
      <c r="G98" s="44">
        <f t="shared" si="6"/>
        <v>2217.33</v>
      </c>
      <c r="H98" s="45">
        <f t="shared" si="5"/>
        <v>2217.32123</v>
      </c>
      <c r="I98" s="46">
        <f t="shared" si="7"/>
        <v>99.999604479261095</v>
      </c>
    </row>
    <row r="99" spans="1:9" ht="45.75">
      <c r="A99" s="19" t="s">
        <v>180</v>
      </c>
      <c r="B99" s="20" t="s">
        <v>14</v>
      </c>
      <c r="C99" s="21" t="s">
        <v>181</v>
      </c>
      <c r="D99" s="22">
        <v>2217330</v>
      </c>
      <c r="E99" s="22">
        <v>2217321.23</v>
      </c>
      <c r="F99" s="22" t="s">
        <v>16</v>
      </c>
      <c r="G99" s="44">
        <f t="shared" si="6"/>
        <v>2217.33</v>
      </c>
      <c r="H99" s="45">
        <f t="shared" si="5"/>
        <v>2217.32123</v>
      </c>
      <c r="I99" s="46">
        <f t="shared" si="7"/>
        <v>99.999604479261095</v>
      </c>
    </row>
    <row r="100" spans="1:9" ht="68.25">
      <c r="A100" s="19" t="s">
        <v>182</v>
      </c>
      <c r="B100" s="20" t="s">
        <v>14</v>
      </c>
      <c r="C100" s="21" t="s">
        <v>183</v>
      </c>
      <c r="D100" s="22">
        <v>1111172</v>
      </c>
      <c r="E100" s="22">
        <v>1111172</v>
      </c>
      <c r="F100" s="22" t="s">
        <v>16</v>
      </c>
      <c r="G100" s="44">
        <f t="shared" si="6"/>
        <v>1111.172</v>
      </c>
      <c r="H100" s="45">
        <f t="shared" si="5"/>
        <v>1111.172</v>
      </c>
      <c r="I100" s="46">
        <f t="shared" si="7"/>
        <v>100</v>
      </c>
    </row>
    <row r="101" spans="1:9" ht="57">
      <c r="A101" s="19" t="s">
        <v>184</v>
      </c>
      <c r="B101" s="20" t="s">
        <v>14</v>
      </c>
      <c r="C101" s="21" t="s">
        <v>185</v>
      </c>
      <c r="D101" s="22">
        <v>1111172</v>
      </c>
      <c r="E101" s="22">
        <v>1111172</v>
      </c>
      <c r="F101" s="22" t="s">
        <v>16</v>
      </c>
      <c r="G101" s="44">
        <f t="shared" si="6"/>
        <v>1111.172</v>
      </c>
      <c r="H101" s="45">
        <f t="shared" si="5"/>
        <v>1111.172</v>
      </c>
      <c r="I101" s="46">
        <f t="shared" si="7"/>
        <v>100</v>
      </c>
    </row>
    <row r="102" spans="1:9" ht="57">
      <c r="A102" s="19" t="s">
        <v>186</v>
      </c>
      <c r="B102" s="20" t="s">
        <v>14</v>
      </c>
      <c r="C102" s="21" t="s">
        <v>187</v>
      </c>
      <c r="D102" s="22">
        <v>24100</v>
      </c>
      <c r="E102" s="22">
        <v>24100</v>
      </c>
      <c r="F102" s="22" t="s">
        <v>16</v>
      </c>
      <c r="G102" s="44">
        <f t="shared" si="6"/>
        <v>24.1</v>
      </c>
      <c r="H102" s="45">
        <f t="shared" ref="H102:H108" si="8">E102/1000</f>
        <v>24.1</v>
      </c>
      <c r="I102" s="46">
        <f t="shared" si="7"/>
        <v>100</v>
      </c>
    </row>
    <row r="103" spans="1:9" ht="57">
      <c r="A103" s="19" t="s">
        <v>188</v>
      </c>
      <c r="B103" s="20" t="s">
        <v>14</v>
      </c>
      <c r="C103" s="21" t="s">
        <v>189</v>
      </c>
      <c r="D103" s="22">
        <v>24100</v>
      </c>
      <c r="E103" s="22">
        <v>24100</v>
      </c>
      <c r="F103" s="22" t="s">
        <v>16</v>
      </c>
      <c r="G103" s="44">
        <f t="shared" si="6"/>
        <v>24.1</v>
      </c>
      <c r="H103" s="45">
        <f t="shared" si="8"/>
        <v>24.1</v>
      </c>
      <c r="I103" s="46">
        <f t="shared" si="7"/>
        <v>100</v>
      </c>
    </row>
    <row r="104" spans="1:9" ht="23.25">
      <c r="A104" s="19" t="s">
        <v>190</v>
      </c>
      <c r="B104" s="20" t="s">
        <v>14</v>
      </c>
      <c r="C104" s="21" t="s">
        <v>191</v>
      </c>
      <c r="D104" s="22">
        <v>1416700</v>
      </c>
      <c r="E104" s="22">
        <v>1416700</v>
      </c>
      <c r="F104" s="22" t="s">
        <v>16</v>
      </c>
      <c r="G104" s="44">
        <f t="shared" si="6"/>
        <v>1416.7</v>
      </c>
      <c r="H104" s="45">
        <f t="shared" si="8"/>
        <v>1416.7</v>
      </c>
      <c r="I104" s="46">
        <f t="shared" si="7"/>
        <v>100</v>
      </c>
    </row>
    <row r="105" spans="1:9" ht="34.5">
      <c r="A105" s="19" t="s">
        <v>192</v>
      </c>
      <c r="B105" s="20" t="s">
        <v>14</v>
      </c>
      <c r="C105" s="21" t="s">
        <v>193</v>
      </c>
      <c r="D105" s="22">
        <v>1416700</v>
      </c>
      <c r="E105" s="22">
        <v>1416700</v>
      </c>
      <c r="F105" s="22" t="s">
        <v>16</v>
      </c>
      <c r="G105" s="44">
        <f t="shared" si="6"/>
        <v>1416.7</v>
      </c>
      <c r="H105" s="45">
        <f t="shared" si="8"/>
        <v>1416.7</v>
      </c>
      <c r="I105" s="46">
        <f t="shared" si="7"/>
        <v>100</v>
      </c>
    </row>
    <row r="106" spans="1:9">
      <c r="A106" s="19" t="s">
        <v>194</v>
      </c>
      <c r="B106" s="20" t="s">
        <v>14</v>
      </c>
      <c r="C106" s="21" t="s">
        <v>195</v>
      </c>
      <c r="D106" s="22">
        <v>8690900</v>
      </c>
      <c r="E106" s="22">
        <v>8690900</v>
      </c>
      <c r="F106" s="22" t="s">
        <v>16</v>
      </c>
      <c r="G106" s="44">
        <f t="shared" si="6"/>
        <v>8690.9</v>
      </c>
      <c r="H106" s="45">
        <f t="shared" si="8"/>
        <v>8690.9</v>
      </c>
      <c r="I106" s="46">
        <f t="shared" si="7"/>
        <v>100</v>
      </c>
    </row>
    <row r="107" spans="1:9" ht="57">
      <c r="A107" s="19" t="s">
        <v>196</v>
      </c>
      <c r="B107" s="20" t="s">
        <v>14</v>
      </c>
      <c r="C107" s="21" t="s">
        <v>197</v>
      </c>
      <c r="D107" s="22">
        <v>8690900</v>
      </c>
      <c r="E107" s="22">
        <v>8690900</v>
      </c>
      <c r="F107" s="22" t="s">
        <v>16</v>
      </c>
      <c r="G107" s="44">
        <f t="shared" si="6"/>
        <v>8690.9</v>
      </c>
      <c r="H107" s="45">
        <f t="shared" si="8"/>
        <v>8690.9</v>
      </c>
      <c r="I107" s="46">
        <f t="shared" si="7"/>
        <v>100</v>
      </c>
    </row>
    <row r="108" spans="1:9" ht="57">
      <c r="A108" s="19" t="s">
        <v>198</v>
      </c>
      <c r="B108" s="20" t="s">
        <v>14</v>
      </c>
      <c r="C108" s="21" t="s">
        <v>199</v>
      </c>
      <c r="D108" s="22">
        <v>8690900</v>
      </c>
      <c r="E108" s="22">
        <v>8690900</v>
      </c>
      <c r="F108" s="22" t="s">
        <v>16</v>
      </c>
      <c r="G108" s="44">
        <f t="shared" si="6"/>
        <v>8690.9</v>
      </c>
      <c r="H108" s="45">
        <f t="shared" si="8"/>
        <v>8690.9</v>
      </c>
      <c r="I108" s="46">
        <f t="shared" si="7"/>
        <v>100</v>
      </c>
    </row>
    <row r="109" spans="1:9">
      <c r="A109" s="19" t="s">
        <v>200</v>
      </c>
      <c r="B109" s="20" t="s">
        <v>14</v>
      </c>
      <c r="C109" s="21" t="s">
        <v>201</v>
      </c>
      <c r="D109" s="22">
        <v>380048.58</v>
      </c>
      <c r="E109" s="22" t="s">
        <v>16</v>
      </c>
      <c r="F109" s="22" t="s">
        <v>16</v>
      </c>
      <c r="G109" s="44">
        <f t="shared" si="6"/>
        <v>380.04858000000002</v>
      </c>
      <c r="H109" s="45"/>
      <c r="I109" s="46">
        <f t="shared" si="7"/>
        <v>0</v>
      </c>
    </row>
    <row r="110" spans="1:9" ht="23.25">
      <c r="A110" s="19" t="s">
        <v>202</v>
      </c>
      <c r="B110" s="20" t="s">
        <v>14</v>
      </c>
      <c r="C110" s="21" t="s">
        <v>203</v>
      </c>
      <c r="D110" s="22">
        <v>380048.58</v>
      </c>
      <c r="E110" s="22" t="s">
        <v>16</v>
      </c>
      <c r="F110" s="22" t="s">
        <v>16</v>
      </c>
      <c r="G110" s="44">
        <f t="shared" si="6"/>
        <v>380.04858000000002</v>
      </c>
      <c r="H110" s="45"/>
      <c r="I110" s="46">
        <f t="shared" si="7"/>
        <v>0</v>
      </c>
    </row>
    <row r="111" spans="1:9" ht="23.25">
      <c r="A111" s="19" t="s">
        <v>202</v>
      </c>
      <c r="B111" s="20" t="s">
        <v>14</v>
      </c>
      <c r="C111" s="21" t="s">
        <v>204</v>
      </c>
      <c r="D111" s="22">
        <v>380048.58</v>
      </c>
      <c r="E111" s="22" t="s">
        <v>16</v>
      </c>
      <c r="F111" s="22" t="s">
        <v>16</v>
      </c>
      <c r="G111" s="44">
        <f t="shared" si="6"/>
        <v>380.04858000000002</v>
      </c>
      <c r="H111" s="45"/>
      <c r="I111" s="46">
        <f t="shared" si="7"/>
        <v>0</v>
      </c>
    </row>
    <row r="112" spans="1:9" hidden="1">
      <c r="A112" s="6"/>
      <c r="B112" s="23"/>
      <c r="C112" s="23"/>
      <c r="D112" s="24"/>
      <c r="E112" s="24"/>
      <c r="F112" s="24"/>
      <c r="G112" s="3" t="s">
        <v>205</v>
      </c>
    </row>
    <row r="113" spans="1:7" hidden="1">
      <c r="A113" s="6"/>
      <c r="B113" s="6"/>
      <c r="C113" s="6"/>
      <c r="D113" s="25"/>
      <c r="E113" s="25"/>
      <c r="F113" s="25"/>
      <c r="G113" s="3" t="s">
        <v>205</v>
      </c>
    </row>
  </sheetData>
  <mergeCells count="11">
    <mergeCell ref="C1:E1"/>
    <mergeCell ref="D3:E3"/>
    <mergeCell ref="C5:E5"/>
    <mergeCell ref="C6:E6"/>
    <mergeCell ref="G13:G14"/>
    <mergeCell ref="H13:H14"/>
    <mergeCell ref="I13:I14"/>
    <mergeCell ref="A13:A14"/>
    <mergeCell ref="B13:B14"/>
    <mergeCell ref="C13:C14"/>
    <mergeCell ref="E13:F13"/>
  </mergeCells>
  <pageMargins left="0.78740157480314965" right="0.31496062992125984" top="0.59055118110236227" bottom="0.39370078740157483" header="0" footer="0"/>
  <pageSetup paperSize="9" scale="45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219"/>
  <sheetViews>
    <sheetView workbookViewId="0">
      <selection activeCell="B2" sqref="B2:F6"/>
    </sheetView>
  </sheetViews>
  <sheetFormatPr defaultRowHeight="15"/>
  <cols>
    <col min="1" max="1" width="49.85546875" style="1" customWidth="1"/>
    <col min="2" max="2" width="39.140625" style="1" customWidth="1"/>
    <col min="3" max="3" width="0.28515625" style="1" hidden="1" customWidth="1"/>
    <col min="4" max="4" width="9.5703125" style="1" hidden="1" customWidth="1"/>
    <col min="5" max="5" width="11.5703125" style="1" customWidth="1"/>
    <col min="6" max="6" width="13.42578125" style="1" customWidth="1"/>
    <col min="7" max="16384" width="9.140625" style="1"/>
  </cols>
  <sheetData>
    <row r="1" spans="1:7" ht="7.5" customHeight="1">
      <c r="A1" s="26"/>
      <c r="B1" s="8"/>
      <c r="C1" s="8"/>
      <c r="D1" s="3"/>
      <c r="E1" s="3"/>
    </row>
    <row r="2" spans="1:7" ht="14.1" customHeight="1">
      <c r="A2" s="2"/>
      <c r="B2" s="2"/>
      <c r="C2" s="7"/>
      <c r="D2" s="3"/>
      <c r="E2" s="49" t="s">
        <v>525</v>
      </c>
      <c r="F2" s="50"/>
    </row>
    <row r="3" spans="1:7" ht="14.1" customHeight="1">
      <c r="A3" s="2"/>
      <c r="B3" s="2"/>
      <c r="C3" s="7"/>
      <c r="D3" s="3"/>
      <c r="E3" s="50"/>
      <c r="F3" s="49" t="s">
        <v>519</v>
      </c>
    </row>
    <row r="4" spans="1:7" ht="14.1" customHeight="1">
      <c r="A4" s="2"/>
      <c r="B4" s="2"/>
      <c r="C4" s="7"/>
      <c r="D4" s="3"/>
      <c r="E4" s="49" t="s">
        <v>520</v>
      </c>
      <c r="F4" s="50"/>
    </row>
    <row r="5" spans="1:7" ht="14.1" customHeight="1">
      <c r="A5" s="2"/>
      <c r="B5" s="2"/>
      <c r="C5" s="7"/>
      <c r="D5" s="3"/>
      <c r="E5" s="50"/>
      <c r="F5" s="49" t="s">
        <v>521</v>
      </c>
    </row>
    <row r="6" spans="1:7" ht="14.1" customHeight="1">
      <c r="A6" s="2"/>
      <c r="B6" s="2"/>
      <c r="C6" s="7"/>
      <c r="D6" s="3"/>
      <c r="E6" s="49" t="s">
        <v>522</v>
      </c>
      <c r="F6" s="49" t="s">
        <v>523</v>
      </c>
    </row>
    <row r="7" spans="1:7" ht="14.1" customHeight="1">
      <c r="A7" s="2"/>
      <c r="B7" s="2"/>
      <c r="C7" s="7"/>
      <c r="D7" s="3"/>
      <c r="E7" s="3"/>
    </row>
    <row r="8" spans="1:7" ht="12.95" customHeight="1">
      <c r="A8" s="57" t="s">
        <v>526</v>
      </c>
      <c r="B8" s="27"/>
      <c r="C8" s="28"/>
      <c r="D8" s="30"/>
      <c r="E8" s="3"/>
    </row>
    <row r="9" spans="1:7" ht="11.45" customHeight="1">
      <c r="A9" s="61" t="s">
        <v>0</v>
      </c>
      <c r="B9" s="61" t="s">
        <v>206</v>
      </c>
      <c r="C9" s="40"/>
      <c r="D9" s="40"/>
      <c r="E9" s="71" t="s">
        <v>516</v>
      </c>
      <c r="F9" s="60" t="s">
        <v>3</v>
      </c>
      <c r="G9" s="60" t="s">
        <v>517</v>
      </c>
    </row>
    <row r="10" spans="1:7" ht="140.44999999999999" customHeight="1">
      <c r="A10" s="62"/>
      <c r="B10" s="62"/>
      <c r="C10" s="11" t="s">
        <v>207</v>
      </c>
      <c r="D10" s="11" t="s">
        <v>9</v>
      </c>
      <c r="E10" s="71"/>
      <c r="F10" s="60"/>
      <c r="G10" s="60"/>
    </row>
    <row r="11" spans="1:7" ht="30" customHeight="1">
      <c r="A11" s="31" t="s">
        <v>208</v>
      </c>
      <c r="B11" s="32" t="s">
        <v>15</v>
      </c>
      <c r="C11" s="22">
        <v>203062141.58000001</v>
      </c>
      <c r="D11" s="22">
        <v>198018848.97999999</v>
      </c>
      <c r="E11" s="48">
        <f t="shared" ref="E11:E51" si="0">C11/1000</f>
        <v>203062.14158000002</v>
      </c>
      <c r="F11" s="46">
        <f t="shared" ref="F11:F51" si="1">D11/1000</f>
        <v>198018.84897999998</v>
      </c>
      <c r="G11" s="46">
        <f>F11/E11*100</f>
        <v>97.516379685174769</v>
      </c>
    </row>
    <row r="12" spans="1:7">
      <c r="A12" s="19" t="s">
        <v>209</v>
      </c>
      <c r="B12" s="21" t="s">
        <v>210</v>
      </c>
      <c r="C12" s="22">
        <v>28047128.960000001</v>
      </c>
      <c r="D12" s="22">
        <v>26600956.48</v>
      </c>
      <c r="E12" s="48">
        <f t="shared" si="0"/>
        <v>28047.128960000002</v>
      </c>
      <c r="F12" s="46">
        <f t="shared" si="1"/>
        <v>26600.956480000001</v>
      </c>
      <c r="G12" s="46">
        <f t="shared" ref="G12:G74" si="2">F12/E12*100</f>
        <v>94.843777122205665</v>
      </c>
    </row>
    <row r="13" spans="1:7" ht="23.25">
      <c r="A13" s="19" t="s">
        <v>211</v>
      </c>
      <c r="B13" s="21" t="s">
        <v>212</v>
      </c>
      <c r="C13" s="22">
        <v>1296432</v>
      </c>
      <c r="D13" s="22">
        <v>1158686.3799999999</v>
      </c>
      <c r="E13" s="48">
        <f t="shared" si="0"/>
        <v>1296.432</v>
      </c>
      <c r="F13" s="46">
        <f t="shared" si="1"/>
        <v>1158.6863799999999</v>
      </c>
      <c r="G13" s="46">
        <f t="shared" si="2"/>
        <v>89.375021597739007</v>
      </c>
    </row>
    <row r="14" spans="1:7" ht="45.75">
      <c r="A14" s="19" t="s">
        <v>213</v>
      </c>
      <c r="B14" s="21" t="s">
        <v>214</v>
      </c>
      <c r="C14" s="22">
        <v>1296432</v>
      </c>
      <c r="D14" s="22">
        <v>1158686.3799999999</v>
      </c>
      <c r="E14" s="48">
        <f t="shared" si="0"/>
        <v>1296.432</v>
      </c>
      <c r="F14" s="46">
        <f t="shared" si="1"/>
        <v>1158.6863799999999</v>
      </c>
      <c r="G14" s="46">
        <f t="shared" si="2"/>
        <v>89.375021597739007</v>
      </c>
    </row>
    <row r="15" spans="1:7" ht="23.25">
      <c r="A15" s="19" t="s">
        <v>215</v>
      </c>
      <c r="B15" s="21" t="s">
        <v>216</v>
      </c>
      <c r="C15" s="22">
        <v>1296432</v>
      </c>
      <c r="D15" s="22">
        <v>1158686.3799999999</v>
      </c>
      <c r="E15" s="48">
        <f t="shared" si="0"/>
        <v>1296.432</v>
      </c>
      <c r="F15" s="46">
        <f t="shared" si="1"/>
        <v>1158.6863799999999</v>
      </c>
      <c r="G15" s="46">
        <f t="shared" si="2"/>
        <v>89.375021597739007</v>
      </c>
    </row>
    <row r="16" spans="1:7" ht="23.25">
      <c r="A16" s="19" t="s">
        <v>217</v>
      </c>
      <c r="B16" s="21" t="s">
        <v>218</v>
      </c>
      <c r="C16" s="22">
        <v>1026100</v>
      </c>
      <c r="D16" s="22">
        <v>892512.19</v>
      </c>
      <c r="E16" s="48">
        <f t="shared" si="0"/>
        <v>1026.0999999999999</v>
      </c>
      <c r="F16" s="46">
        <f t="shared" si="1"/>
        <v>892.51218999999992</v>
      </c>
      <c r="G16" s="46">
        <f t="shared" si="2"/>
        <v>86.981014521001853</v>
      </c>
    </row>
    <row r="17" spans="1:7" ht="34.5">
      <c r="A17" s="19" t="s">
        <v>219</v>
      </c>
      <c r="B17" s="21" t="s">
        <v>220</v>
      </c>
      <c r="C17" s="22">
        <v>270332</v>
      </c>
      <c r="D17" s="22">
        <v>266174.19</v>
      </c>
      <c r="E17" s="48">
        <f t="shared" si="0"/>
        <v>270.33199999999999</v>
      </c>
      <c r="F17" s="46">
        <f t="shared" si="1"/>
        <v>266.17419000000001</v>
      </c>
      <c r="G17" s="46">
        <f t="shared" si="2"/>
        <v>98.461961587973306</v>
      </c>
    </row>
    <row r="18" spans="1:7" ht="34.5">
      <c r="A18" s="19" t="s">
        <v>221</v>
      </c>
      <c r="B18" s="21" t="s">
        <v>222</v>
      </c>
      <c r="C18" s="22">
        <v>14427896.960000001</v>
      </c>
      <c r="D18" s="22">
        <v>14168346.33</v>
      </c>
      <c r="E18" s="48">
        <f t="shared" si="0"/>
        <v>14427.89696</v>
      </c>
      <c r="F18" s="46">
        <f t="shared" si="1"/>
        <v>14168.34633</v>
      </c>
      <c r="G18" s="46">
        <f t="shared" si="2"/>
        <v>98.201050154990853</v>
      </c>
    </row>
    <row r="19" spans="1:7" ht="45.75">
      <c r="A19" s="19" t="s">
        <v>213</v>
      </c>
      <c r="B19" s="21" t="s">
        <v>223</v>
      </c>
      <c r="C19" s="22">
        <v>12724705.43</v>
      </c>
      <c r="D19" s="22">
        <v>12650381.800000001</v>
      </c>
      <c r="E19" s="48">
        <f t="shared" si="0"/>
        <v>12724.70543</v>
      </c>
      <c r="F19" s="46">
        <f t="shared" si="1"/>
        <v>12650.381800000001</v>
      </c>
      <c r="G19" s="46">
        <f t="shared" si="2"/>
        <v>99.415910801166589</v>
      </c>
    </row>
    <row r="20" spans="1:7" ht="23.25">
      <c r="A20" s="19" t="s">
        <v>215</v>
      </c>
      <c r="B20" s="21" t="s">
        <v>224</v>
      </c>
      <c r="C20" s="22">
        <v>12724705.43</v>
      </c>
      <c r="D20" s="22">
        <v>12650381.800000001</v>
      </c>
      <c r="E20" s="48">
        <f t="shared" si="0"/>
        <v>12724.70543</v>
      </c>
      <c r="F20" s="46">
        <f t="shared" si="1"/>
        <v>12650.381800000001</v>
      </c>
      <c r="G20" s="46">
        <f t="shared" si="2"/>
        <v>99.415910801166589</v>
      </c>
    </row>
    <row r="21" spans="1:7" ht="23.25">
      <c r="A21" s="19" t="s">
        <v>217</v>
      </c>
      <c r="B21" s="21" t="s">
        <v>225</v>
      </c>
      <c r="C21" s="22">
        <v>9680645.5999999996</v>
      </c>
      <c r="D21" s="22">
        <v>9629101.0600000005</v>
      </c>
      <c r="E21" s="48">
        <f t="shared" si="0"/>
        <v>9680.6455999999998</v>
      </c>
      <c r="F21" s="46">
        <f t="shared" si="1"/>
        <v>9629.1010600000009</v>
      </c>
      <c r="G21" s="46">
        <f t="shared" si="2"/>
        <v>99.467550593939734</v>
      </c>
    </row>
    <row r="22" spans="1:7" ht="34.5">
      <c r="A22" s="19" t="s">
        <v>226</v>
      </c>
      <c r="B22" s="21" t="s">
        <v>227</v>
      </c>
      <c r="C22" s="22">
        <v>82000</v>
      </c>
      <c r="D22" s="22">
        <v>72992</v>
      </c>
      <c r="E22" s="48">
        <f t="shared" si="0"/>
        <v>82</v>
      </c>
      <c r="F22" s="46">
        <f t="shared" si="1"/>
        <v>72.992000000000004</v>
      </c>
      <c r="G22" s="46">
        <f t="shared" si="2"/>
        <v>89.014634146341464</v>
      </c>
    </row>
    <row r="23" spans="1:7" ht="45.75">
      <c r="A23" s="19" t="s">
        <v>228</v>
      </c>
      <c r="B23" s="21" t="s">
        <v>229</v>
      </c>
      <c r="C23" s="22">
        <v>98000</v>
      </c>
      <c r="D23" s="22">
        <v>97178.4</v>
      </c>
      <c r="E23" s="48">
        <f t="shared" si="0"/>
        <v>98</v>
      </c>
      <c r="F23" s="46">
        <f t="shared" si="1"/>
        <v>97.178399999999996</v>
      </c>
      <c r="G23" s="46">
        <f t="shared" si="2"/>
        <v>99.161632653061218</v>
      </c>
    </row>
    <row r="24" spans="1:7" ht="34.5">
      <c r="A24" s="19" t="s">
        <v>219</v>
      </c>
      <c r="B24" s="21" t="s">
        <v>230</v>
      </c>
      <c r="C24" s="22">
        <v>2864059.83</v>
      </c>
      <c r="D24" s="22">
        <v>2851110.34</v>
      </c>
      <c r="E24" s="48">
        <f t="shared" si="0"/>
        <v>2864.0598300000001</v>
      </c>
      <c r="F24" s="46">
        <f t="shared" si="1"/>
        <v>2851.1103399999997</v>
      </c>
      <c r="G24" s="46">
        <f t="shared" si="2"/>
        <v>99.547862448110919</v>
      </c>
    </row>
    <row r="25" spans="1:7" ht="23.25">
      <c r="A25" s="19" t="s">
        <v>231</v>
      </c>
      <c r="B25" s="21" t="s">
        <v>232</v>
      </c>
      <c r="C25" s="22">
        <v>1601191.53</v>
      </c>
      <c r="D25" s="22">
        <v>1440535.25</v>
      </c>
      <c r="E25" s="48">
        <f t="shared" si="0"/>
        <v>1601.1915300000001</v>
      </c>
      <c r="F25" s="46">
        <f t="shared" si="1"/>
        <v>1440.5352499999999</v>
      </c>
      <c r="G25" s="46">
        <f t="shared" si="2"/>
        <v>89.966454544010716</v>
      </c>
    </row>
    <row r="26" spans="1:7" ht="23.25">
      <c r="A26" s="19" t="s">
        <v>233</v>
      </c>
      <c r="B26" s="21" t="s">
        <v>234</v>
      </c>
      <c r="C26" s="22">
        <v>1601191.53</v>
      </c>
      <c r="D26" s="22">
        <v>1440535.25</v>
      </c>
      <c r="E26" s="48">
        <f t="shared" si="0"/>
        <v>1601.1915300000001</v>
      </c>
      <c r="F26" s="46">
        <f t="shared" si="1"/>
        <v>1440.5352499999999</v>
      </c>
      <c r="G26" s="46">
        <f t="shared" si="2"/>
        <v>89.966454544010716</v>
      </c>
    </row>
    <row r="27" spans="1:7">
      <c r="A27" s="19" t="s">
        <v>235</v>
      </c>
      <c r="B27" s="21" t="s">
        <v>236</v>
      </c>
      <c r="C27" s="22">
        <v>1601191.53</v>
      </c>
      <c r="D27" s="22">
        <v>1440535.25</v>
      </c>
      <c r="E27" s="48">
        <f t="shared" si="0"/>
        <v>1601.1915300000001</v>
      </c>
      <c r="F27" s="46">
        <f t="shared" si="1"/>
        <v>1440.5352499999999</v>
      </c>
      <c r="G27" s="46">
        <f t="shared" si="2"/>
        <v>89.966454544010716</v>
      </c>
    </row>
    <row r="28" spans="1:7">
      <c r="A28" s="19" t="s">
        <v>238</v>
      </c>
      <c r="B28" s="21" t="s">
        <v>239</v>
      </c>
      <c r="C28" s="22">
        <v>102000</v>
      </c>
      <c r="D28" s="22">
        <v>77429.279999999999</v>
      </c>
      <c r="E28" s="48">
        <f t="shared" si="0"/>
        <v>102</v>
      </c>
      <c r="F28" s="46">
        <f t="shared" si="1"/>
        <v>77.429280000000006</v>
      </c>
      <c r="G28" s="46">
        <f t="shared" si="2"/>
        <v>75.911058823529416</v>
      </c>
    </row>
    <row r="29" spans="1:7">
      <c r="A29" s="19" t="s">
        <v>240</v>
      </c>
      <c r="B29" s="21" t="s">
        <v>241</v>
      </c>
      <c r="C29" s="22">
        <v>54000</v>
      </c>
      <c r="D29" s="22">
        <v>54000</v>
      </c>
      <c r="E29" s="48">
        <f t="shared" si="0"/>
        <v>54</v>
      </c>
      <c r="F29" s="46">
        <f t="shared" si="1"/>
        <v>54</v>
      </c>
      <c r="G29" s="46">
        <f t="shared" si="2"/>
        <v>100</v>
      </c>
    </row>
    <row r="30" spans="1:7" ht="23.25">
      <c r="A30" s="19" t="s">
        <v>242</v>
      </c>
      <c r="B30" s="21" t="s">
        <v>243</v>
      </c>
      <c r="C30" s="22">
        <v>54000</v>
      </c>
      <c r="D30" s="22">
        <v>54000</v>
      </c>
      <c r="E30" s="48">
        <f t="shared" si="0"/>
        <v>54</v>
      </c>
      <c r="F30" s="46">
        <f t="shared" si="1"/>
        <v>54</v>
      </c>
      <c r="G30" s="46">
        <f t="shared" si="2"/>
        <v>100</v>
      </c>
    </row>
    <row r="31" spans="1:7">
      <c r="A31" s="19" t="s">
        <v>244</v>
      </c>
      <c r="B31" s="21" t="s">
        <v>245</v>
      </c>
      <c r="C31" s="22">
        <v>48000</v>
      </c>
      <c r="D31" s="22">
        <v>23429.279999999999</v>
      </c>
      <c r="E31" s="48">
        <f t="shared" si="0"/>
        <v>48</v>
      </c>
      <c r="F31" s="46">
        <f t="shared" si="1"/>
        <v>23.429279999999999</v>
      </c>
      <c r="G31" s="46">
        <f t="shared" si="2"/>
        <v>48.811</v>
      </c>
    </row>
    <row r="32" spans="1:7" ht="23.25">
      <c r="A32" s="19" t="s">
        <v>246</v>
      </c>
      <c r="B32" s="21" t="s">
        <v>247</v>
      </c>
      <c r="C32" s="22">
        <v>20000</v>
      </c>
      <c r="D32" s="22">
        <v>9777</v>
      </c>
      <c r="E32" s="48">
        <f t="shared" si="0"/>
        <v>20</v>
      </c>
      <c r="F32" s="46">
        <f t="shared" si="1"/>
        <v>9.7769999999999992</v>
      </c>
      <c r="G32" s="46">
        <f t="shared" si="2"/>
        <v>48.884999999999998</v>
      </c>
    </row>
    <row r="33" spans="1:7">
      <c r="A33" s="19" t="s">
        <v>248</v>
      </c>
      <c r="B33" s="21" t="s">
        <v>249</v>
      </c>
      <c r="C33" s="22">
        <v>20000</v>
      </c>
      <c r="D33" s="22">
        <v>9777</v>
      </c>
      <c r="E33" s="48">
        <f t="shared" si="0"/>
        <v>20</v>
      </c>
      <c r="F33" s="46">
        <f t="shared" si="1"/>
        <v>9.7769999999999992</v>
      </c>
      <c r="G33" s="46">
        <f t="shared" si="2"/>
        <v>48.884999999999998</v>
      </c>
    </row>
    <row r="34" spans="1:7">
      <c r="A34" s="19" t="s">
        <v>250</v>
      </c>
      <c r="B34" s="21" t="s">
        <v>251</v>
      </c>
      <c r="C34" s="22">
        <v>8000</v>
      </c>
      <c r="D34" s="22">
        <v>3875.28</v>
      </c>
      <c r="E34" s="48">
        <f t="shared" si="0"/>
        <v>8</v>
      </c>
      <c r="F34" s="46">
        <f t="shared" si="1"/>
        <v>3.8752800000000001</v>
      </c>
      <c r="G34" s="46">
        <f t="shared" si="2"/>
        <v>48.441000000000003</v>
      </c>
    </row>
    <row r="35" spans="1:7">
      <c r="A35" s="19" t="s">
        <v>252</v>
      </c>
      <c r="B35" s="21" t="s">
        <v>253</v>
      </c>
      <c r="C35" s="22">
        <v>24100</v>
      </c>
      <c r="D35" s="22">
        <v>24100</v>
      </c>
      <c r="E35" s="48">
        <f t="shared" si="0"/>
        <v>24.1</v>
      </c>
      <c r="F35" s="46">
        <f t="shared" si="1"/>
        <v>24.1</v>
      </c>
      <c r="G35" s="46">
        <f t="shared" si="2"/>
        <v>100</v>
      </c>
    </row>
    <row r="36" spans="1:7" ht="23.25">
      <c r="A36" s="19" t="s">
        <v>231</v>
      </c>
      <c r="B36" s="21" t="s">
        <v>254</v>
      </c>
      <c r="C36" s="22">
        <v>24100</v>
      </c>
      <c r="D36" s="22">
        <v>24100</v>
      </c>
      <c r="E36" s="48">
        <f t="shared" si="0"/>
        <v>24.1</v>
      </c>
      <c r="F36" s="46">
        <f t="shared" si="1"/>
        <v>24.1</v>
      </c>
      <c r="G36" s="46">
        <f t="shared" si="2"/>
        <v>100</v>
      </c>
    </row>
    <row r="37" spans="1:7" ht="23.25">
      <c r="A37" s="19" t="s">
        <v>233</v>
      </c>
      <c r="B37" s="21" t="s">
        <v>255</v>
      </c>
      <c r="C37" s="22">
        <v>24100</v>
      </c>
      <c r="D37" s="22">
        <v>24100</v>
      </c>
      <c r="E37" s="48">
        <f t="shared" si="0"/>
        <v>24.1</v>
      </c>
      <c r="F37" s="46">
        <f t="shared" si="1"/>
        <v>24.1</v>
      </c>
      <c r="G37" s="46">
        <f t="shared" si="2"/>
        <v>100</v>
      </c>
    </row>
    <row r="38" spans="1:7">
      <c r="A38" s="19" t="s">
        <v>235</v>
      </c>
      <c r="B38" s="21" t="s">
        <v>256</v>
      </c>
      <c r="C38" s="22">
        <v>24100</v>
      </c>
      <c r="D38" s="22">
        <v>24100</v>
      </c>
      <c r="E38" s="48">
        <f t="shared" si="0"/>
        <v>24.1</v>
      </c>
      <c r="F38" s="46">
        <f t="shared" si="1"/>
        <v>24.1</v>
      </c>
      <c r="G38" s="46">
        <f t="shared" si="2"/>
        <v>100</v>
      </c>
    </row>
    <row r="39" spans="1:7" ht="34.5">
      <c r="A39" s="19" t="s">
        <v>257</v>
      </c>
      <c r="B39" s="21" t="s">
        <v>258</v>
      </c>
      <c r="C39" s="22">
        <v>3642000</v>
      </c>
      <c r="D39" s="22">
        <v>3573476.17</v>
      </c>
      <c r="E39" s="48">
        <f t="shared" si="0"/>
        <v>3642</v>
      </c>
      <c r="F39" s="46">
        <f t="shared" si="1"/>
        <v>3573.4761699999999</v>
      </c>
      <c r="G39" s="46">
        <f t="shared" si="2"/>
        <v>98.118510982976375</v>
      </c>
    </row>
    <row r="40" spans="1:7" ht="45.75">
      <c r="A40" s="19" t="s">
        <v>213</v>
      </c>
      <c r="B40" s="21" t="s">
        <v>259</v>
      </c>
      <c r="C40" s="22">
        <v>3239000</v>
      </c>
      <c r="D40" s="22">
        <v>3211178.23</v>
      </c>
      <c r="E40" s="48">
        <f t="shared" si="0"/>
        <v>3239</v>
      </c>
      <c r="F40" s="46">
        <f t="shared" si="1"/>
        <v>3211.17823</v>
      </c>
      <c r="G40" s="46">
        <f t="shared" si="2"/>
        <v>99.141038283420812</v>
      </c>
    </row>
    <row r="41" spans="1:7" ht="23.25">
      <c r="A41" s="19" t="s">
        <v>215</v>
      </c>
      <c r="B41" s="21" t="s">
        <v>260</v>
      </c>
      <c r="C41" s="22">
        <v>3239000</v>
      </c>
      <c r="D41" s="22">
        <v>3211178.23</v>
      </c>
      <c r="E41" s="48">
        <f t="shared" si="0"/>
        <v>3239</v>
      </c>
      <c r="F41" s="46">
        <f t="shared" si="1"/>
        <v>3211.17823</v>
      </c>
      <c r="G41" s="46">
        <f t="shared" si="2"/>
        <v>99.141038283420812</v>
      </c>
    </row>
    <row r="42" spans="1:7" ht="23.25">
      <c r="A42" s="19" t="s">
        <v>217</v>
      </c>
      <c r="B42" s="21" t="s">
        <v>261</v>
      </c>
      <c r="C42" s="22">
        <v>2479000</v>
      </c>
      <c r="D42" s="22">
        <v>2468075.39</v>
      </c>
      <c r="E42" s="48">
        <f t="shared" si="0"/>
        <v>2479</v>
      </c>
      <c r="F42" s="46">
        <f t="shared" si="1"/>
        <v>2468.07539</v>
      </c>
      <c r="G42" s="46">
        <f t="shared" si="2"/>
        <v>99.559313836224277</v>
      </c>
    </row>
    <row r="43" spans="1:7" ht="34.5">
      <c r="A43" s="19" t="s">
        <v>226</v>
      </c>
      <c r="B43" s="21" t="s">
        <v>262</v>
      </c>
      <c r="C43" s="22">
        <v>10000</v>
      </c>
      <c r="D43" s="22">
        <v>7408</v>
      </c>
      <c r="E43" s="48">
        <f t="shared" si="0"/>
        <v>10</v>
      </c>
      <c r="F43" s="46">
        <f t="shared" si="1"/>
        <v>7.4080000000000004</v>
      </c>
      <c r="G43" s="46">
        <f t="shared" si="2"/>
        <v>74.08</v>
      </c>
    </row>
    <row r="44" spans="1:7" ht="34.5">
      <c r="A44" s="19" t="s">
        <v>219</v>
      </c>
      <c r="B44" s="21" t="s">
        <v>263</v>
      </c>
      <c r="C44" s="22">
        <v>750000</v>
      </c>
      <c r="D44" s="22">
        <v>735694.84</v>
      </c>
      <c r="E44" s="48">
        <f t="shared" si="0"/>
        <v>750</v>
      </c>
      <c r="F44" s="46">
        <f t="shared" si="1"/>
        <v>735.69484</v>
      </c>
      <c r="G44" s="46">
        <f t="shared" si="2"/>
        <v>98.092645333333323</v>
      </c>
    </row>
    <row r="45" spans="1:7" ht="23.25">
      <c r="A45" s="19" t="s">
        <v>231</v>
      </c>
      <c r="B45" s="21" t="s">
        <v>264</v>
      </c>
      <c r="C45" s="22">
        <v>363000</v>
      </c>
      <c r="D45" s="22">
        <v>356342.94</v>
      </c>
      <c r="E45" s="48">
        <f t="shared" si="0"/>
        <v>363</v>
      </c>
      <c r="F45" s="46">
        <f t="shared" si="1"/>
        <v>356.34294</v>
      </c>
      <c r="G45" s="46">
        <f t="shared" si="2"/>
        <v>98.166099173553718</v>
      </c>
    </row>
    <row r="46" spans="1:7" ht="23.25">
      <c r="A46" s="19" t="s">
        <v>233</v>
      </c>
      <c r="B46" s="21" t="s">
        <v>265</v>
      </c>
      <c r="C46" s="22">
        <v>363000</v>
      </c>
      <c r="D46" s="22">
        <v>356342.94</v>
      </c>
      <c r="E46" s="48">
        <f t="shared" si="0"/>
        <v>363</v>
      </c>
      <c r="F46" s="46">
        <f t="shared" si="1"/>
        <v>356.34294</v>
      </c>
      <c r="G46" s="46">
        <f t="shared" si="2"/>
        <v>98.166099173553718</v>
      </c>
    </row>
    <row r="47" spans="1:7">
      <c r="A47" s="19" t="s">
        <v>235</v>
      </c>
      <c r="B47" s="21" t="s">
        <v>266</v>
      </c>
      <c r="C47" s="22">
        <v>363000</v>
      </c>
      <c r="D47" s="22">
        <v>356342.94</v>
      </c>
      <c r="E47" s="48">
        <f t="shared" si="0"/>
        <v>363</v>
      </c>
      <c r="F47" s="46">
        <f t="shared" si="1"/>
        <v>356.34294</v>
      </c>
      <c r="G47" s="46">
        <f t="shared" si="2"/>
        <v>98.166099173553718</v>
      </c>
    </row>
    <row r="48" spans="1:7">
      <c r="A48" s="19" t="s">
        <v>238</v>
      </c>
      <c r="B48" s="21" t="s">
        <v>267</v>
      </c>
      <c r="C48" s="22">
        <v>40000</v>
      </c>
      <c r="D48" s="22">
        <v>5955</v>
      </c>
      <c r="E48" s="48">
        <f t="shared" si="0"/>
        <v>40</v>
      </c>
      <c r="F48" s="46">
        <f t="shared" si="1"/>
        <v>5.9550000000000001</v>
      </c>
      <c r="G48" s="46">
        <f t="shared" si="2"/>
        <v>14.887500000000001</v>
      </c>
    </row>
    <row r="49" spans="1:7">
      <c r="A49" s="19" t="s">
        <v>244</v>
      </c>
      <c r="B49" s="21" t="s">
        <v>268</v>
      </c>
      <c r="C49" s="22">
        <v>40000</v>
      </c>
      <c r="D49" s="22">
        <v>5955</v>
      </c>
      <c r="E49" s="48">
        <f t="shared" si="0"/>
        <v>40</v>
      </c>
      <c r="F49" s="46">
        <f t="shared" si="1"/>
        <v>5.9550000000000001</v>
      </c>
      <c r="G49" s="46">
        <f t="shared" si="2"/>
        <v>14.887500000000001</v>
      </c>
    </row>
    <row r="50" spans="1:7" ht="23.25">
      <c r="A50" s="19" t="s">
        <v>246</v>
      </c>
      <c r="B50" s="21" t="s">
        <v>269</v>
      </c>
      <c r="C50" s="22">
        <v>28000</v>
      </c>
      <c r="D50" s="22">
        <v>4447</v>
      </c>
      <c r="E50" s="48">
        <f t="shared" si="0"/>
        <v>28</v>
      </c>
      <c r="F50" s="46">
        <f t="shared" si="1"/>
        <v>4.4470000000000001</v>
      </c>
      <c r="G50" s="46">
        <f t="shared" si="2"/>
        <v>15.882142857142858</v>
      </c>
    </row>
    <row r="51" spans="1:7">
      <c r="A51" s="19" t="s">
        <v>248</v>
      </c>
      <c r="B51" s="21" t="s">
        <v>270</v>
      </c>
      <c r="C51" s="22">
        <v>12000</v>
      </c>
      <c r="D51" s="22">
        <v>1508</v>
      </c>
      <c r="E51" s="48">
        <f t="shared" si="0"/>
        <v>12</v>
      </c>
      <c r="F51" s="46">
        <f t="shared" si="1"/>
        <v>1.508</v>
      </c>
      <c r="G51" s="46">
        <f t="shared" si="2"/>
        <v>12.566666666666668</v>
      </c>
    </row>
    <row r="52" spans="1:7">
      <c r="A52" s="19" t="s">
        <v>271</v>
      </c>
      <c r="B52" s="21" t="s">
        <v>272</v>
      </c>
      <c r="C52" s="22">
        <v>100000</v>
      </c>
      <c r="D52" s="22" t="s">
        <v>16</v>
      </c>
      <c r="E52" s="48">
        <f t="shared" ref="E52:E71" si="3">C52/1000</f>
        <v>100</v>
      </c>
      <c r="F52" s="46"/>
      <c r="G52" s="46">
        <f t="shared" si="2"/>
        <v>0</v>
      </c>
    </row>
    <row r="53" spans="1:7">
      <c r="A53" s="19" t="s">
        <v>238</v>
      </c>
      <c r="B53" s="21" t="s">
        <v>273</v>
      </c>
      <c r="C53" s="22">
        <v>100000</v>
      </c>
      <c r="D53" s="22" t="s">
        <v>16</v>
      </c>
      <c r="E53" s="48">
        <f t="shared" si="3"/>
        <v>100</v>
      </c>
      <c r="F53" s="46"/>
      <c r="G53" s="46">
        <f t="shared" si="2"/>
        <v>0</v>
      </c>
    </row>
    <row r="54" spans="1:7">
      <c r="A54" s="19" t="s">
        <v>274</v>
      </c>
      <c r="B54" s="21" t="s">
        <v>275</v>
      </c>
      <c r="C54" s="22">
        <v>100000</v>
      </c>
      <c r="D54" s="22" t="s">
        <v>16</v>
      </c>
      <c r="E54" s="48">
        <f t="shared" si="3"/>
        <v>100</v>
      </c>
      <c r="F54" s="46"/>
      <c r="G54" s="46">
        <f t="shared" si="2"/>
        <v>0</v>
      </c>
    </row>
    <row r="55" spans="1:7">
      <c r="A55" s="19" t="s">
        <v>276</v>
      </c>
      <c r="B55" s="21" t="s">
        <v>277</v>
      </c>
      <c r="C55" s="22">
        <v>8556700</v>
      </c>
      <c r="D55" s="22">
        <v>7676347.5999999996</v>
      </c>
      <c r="E55" s="48">
        <f t="shared" si="3"/>
        <v>8556.7000000000007</v>
      </c>
      <c r="F55" s="46">
        <f t="shared" ref="F55:F70" si="4">D55/1000</f>
        <v>7676.3476000000001</v>
      </c>
      <c r="G55" s="46">
        <f t="shared" si="2"/>
        <v>89.711543001390709</v>
      </c>
    </row>
    <row r="56" spans="1:7" ht="45.75">
      <c r="A56" s="19" t="s">
        <v>213</v>
      </c>
      <c r="B56" s="21" t="s">
        <v>278</v>
      </c>
      <c r="C56" s="22">
        <v>4101600</v>
      </c>
      <c r="D56" s="22">
        <v>3938766.62</v>
      </c>
      <c r="E56" s="48">
        <f t="shared" si="3"/>
        <v>4101.6000000000004</v>
      </c>
      <c r="F56" s="46">
        <f t="shared" si="4"/>
        <v>3938.7666200000003</v>
      </c>
      <c r="G56" s="46">
        <f t="shared" si="2"/>
        <v>96.030003413302126</v>
      </c>
    </row>
    <row r="57" spans="1:7">
      <c r="A57" s="19" t="s">
        <v>279</v>
      </c>
      <c r="B57" s="21" t="s">
        <v>280</v>
      </c>
      <c r="C57" s="22">
        <v>4101600</v>
      </c>
      <c r="D57" s="22">
        <v>3938766.62</v>
      </c>
      <c r="E57" s="48">
        <f t="shared" si="3"/>
        <v>4101.6000000000004</v>
      </c>
      <c r="F57" s="46">
        <f t="shared" si="4"/>
        <v>3938.7666200000003</v>
      </c>
      <c r="G57" s="46">
        <f t="shared" si="2"/>
        <v>96.030003413302126</v>
      </c>
    </row>
    <row r="58" spans="1:7">
      <c r="A58" s="19" t="s">
        <v>281</v>
      </c>
      <c r="B58" s="21" t="s">
        <v>282</v>
      </c>
      <c r="C58" s="22">
        <v>3143450</v>
      </c>
      <c r="D58" s="22">
        <v>3023916.62</v>
      </c>
      <c r="E58" s="48">
        <f t="shared" si="3"/>
        <v>3143.45</v>
      </c>
      <c r="F58" s="46">
        <f t="shared" si="4"/>
        <v>3023.91662</v>
      </c>
      <c r="G58" s="46">
        <f t="shared" si="2"/>
        <v>96.197382493756862</v>
      </c>
    </row>
    <row r="59" spans="1:7" ht="34.5">
      <c r="A59" s="19" t="s">
        <v>283</v>
      </c>
      <c r="B59" s="21" t="s">
        <v>284</v>
      </c>
      <c r="C59" s="22">
        <v>958150</v>
      </c>
      <c r="D59" s="22">
        <v>914850</v>
      </c>
      <c r="E59" s="48">
        <f t="shared" si="3"/>
        <v>958.15</v>
      </c>
      <c r="F59" s="46">
        <f t="shared" si="4"/>
        <v>914.85</v>
      </c>
      <c r="G59" s="46">
        <f t="shared" si="2"/>
        <v>95.480874602097799</v>
      </c>
    </row>
    <row r="60" spans="1:7" ht="23.25">
      <c r="A60" s="19" t="s">
        <v>231</v>
      </c>
      <c r="B60" s="21" t="s">
        <v>285</v>
      </c>
      <c r="C60" s="22">
        <v>2259300</v>
      </c>
      <c r="D60" s="22">
        <v>1903339.55</v>
      </c>
      <c r="E60" s="48">
        <f t="shared" si="3"/>
        <v>2259.3000000000002</v>
      </c>
      <c r="F60" s="46">
        <f t="shared" si="4"/>
        <v>1903.3395500000001</v>
      </c>
      <c r="G60" s="46">
        <f t="shared" si="2"/>
        <v>84.244657637321296</v>
      </c>
    </row>
    <row r="61" spans="1:7" ht="23.25">
      <c r="A61" s="19" t="s">
        <v>233</v>
      </c>
      <c r="B61" s="21" t="s">
        <v>286</v>
      </c>
      <c r="C61" s="22">
        <v>2259300</v>
      </c>
      <c r="D61" s="22">
        <v>1903339.55</v>
      </c>
      <c r="E61" s="48">
        <f t="shared" si="3"/>
        <v>2259.3000000000002</v>
      </c>
      <c r="F61" s="46">
        <f t="shared" si="4"/>
        <v>1903.3395500000001</v>
      </c>
      <c r="G61" s="46">
        <f t="shared" si="2"/>
        <v>84.244657637321296</v>
      </c>
    </row>
    <row r="62" spans="1:7">
      <c r="A62" s="19" t="s">
        <v>235</v>
      </c>
      <c r="B62" s="21" t="s">
        <v>287</v>
      </c>
      <c r="C62" s="22">
        <v>2220600</v>
      </c>
      <c r="D62" s="22">
        <v>1867639.55</v>
      </c>
      <c r="E62" s="48">
        <f t="shared" si="3"/>
        <v>2220.6</v>
      </c>
      <c r="F62" s="46">
        <f t="shared" si="4"/>
        <v>1867.6395500000001</v>
      </c>
      <c r="G62" s="46">
        <f t="shared" si="2"/>
        <v>84.105176528866082</v>
      </c>
    </row>
    <row r="63" spans="1:7" ht="45.75">
      <c r="A63" s="19" t="s">
        <v>237</v>
      </c>
      <c r="B63" s="21" t="s">
        <v>288</v>
      </c>
      <c r="C63" s="22">
        <v>38700</v>
      </c>
      <c r="D63" s="22">
        <v>35700</v>
      </c>
      <c r="E63" s="48">
        <f t="shared" si="3"/>
        <v>38.700000000000003</v>
      </c>
      <c r="F63" s="46">
        <f t="shared" si="4"/>
        <v>35.700000000000003</v>
      </c>
      <c r="G63" s="46">
        <f t="shared" si="2"/>
        <v>92.248062015503876</v>
      </c>
    </row>
    <row r="64" spans="1:7" ht="23.25">
      <c r="A64" s="19" t="s">
        <v>289</v>
      </c>
      <c r="B64" s="21" t="s">
        <v>290</v>
      </c>
      <c r="C64" s="22">
        <v>2045300</v>
      </c>
      <c r="D64" s="22">
        <v>1714262.43</v>
      </c>
      <c r="E64" s="48">
        <f t="shared" si="3"/>
        <v>2045.3</v>
      </c>
      <c r="F64" s="46">
        <f t="shared" si="4"/>
        <v>1714.26243</v>
      </c>
      <c r="G64" s="46">
        <f t="shared" si="2"/>
        <v>83.814718134259039</v>
      </c>
    </row>
    <row r="65" spans="1:7">
      <c r="A65" s="19" t="s">
        <v>291</v>
      </c>
      <c r="B65" s="21" t="s">
        <v>292</v>
      </c>
      <c r="C65" s="22">
        <v>2045300</v>
      </c>
      <c r="D65" s="22">
        <v>1714262.43</v>
      </c>
      <c r="E65" s="48">
        <f t="shared" si="3"/>
        <v>2045.3</v>
      </c>
      <c r="F65" s="46">
        <f t="shared" si="4"/>
        <v>1714.26243</v>
      </c>
      <c r="G65" s="46">
        <f t="shared" si="2"/>
        <v>83.814718134259039</v>
      </c>
    </row>
    <row r="66" spans="1:7" ht="45.75">
      <c r="A66" s="19" t="s">
        <v>293</v>
      </c>
      <c r="B66" s="21" t="s">
        <v>294</v>
      </c>
      <c r="C66" s="22">
        <v>2045300</v>
      </c>
      <c r="D66" s="22">
        <v>1714262.43</v>
      </c>
      <c r="E66" s="48">
        <f t="shared" si="3"/>
        <v>2045.3</v>
      </c>
      <c r="F66" s="46">
        <f t="shared" si="4"/>
        <v>1714.26243</v>
      </c>
      <c r="G66" s="46">
        <f t="shared" si="2"/>
        <v>83.814718134259039</v>
      </c>
    </row>
    <row r="67" spans="1:7">
      <c r="A67" s="19" t="s">
        <v>238</v>
      </c>
      <c r="B67" s="21" t="s">
        <v>295</v>
      </c>
      <c r="C67" s="22">
        <v>150500</v>
      </c>
      <c r="D67" s="22">
        <v>119979</v>
      </c>
      <c r="E67" s="48">
        <f t="shared" si="3"/>
        <v>150.5</v>
      </c>
      <c r="F67" s="46">
        <f t="shared" si="4"/>
        <v>119.979</v>
      </c>
      <c r="G67" s="46">
        <f t="shared" si="2"/>
        <v>79.720265780730898</v>
      </c>
    </row>
    <row r="68" spans="1:7">
      <c r="A68" s="19" t="s">
        <v>244</v>
      </c>
      <c r="B68" s="21" t="s">
        <v>296</v>
      </c>
      <c r="C68" s="22">
        <v>150500</v>
      </c>
      <c r="D68" s="22">
        <v>119979</v>
      </c>
      <c r="E68" s="48">
        <f t="shared" si="3"/>
        <v>150.5</v>
      </c>
      <c r="F68" s="46">
        <f t="shared" si="4"/>
        <v>119.979</v>
      </c>
      <c r="G68" s="46">
        <f t="shared" si="2"/>
        <v>79.720265780730898</v>
      </c>
    </row>
    <row r="69" spans="1:7" ht="23.25">
      <c r="A69" s="19" t="s">
        <v>246</v>
      </c>
      <c r="B69" s="21" t="s">
        <v>297</v>
      </c>
      <c r="C69" s="22">
        <v>120000</v>
      </c>
      <c r="D69" s="22">
        <v>101500</v>
      </c>
      <c r="E69" s="48">
        <f t="shared" si="3"/>
        <v>120</v>
      </c>
      <c r="F69" s="46">
        <f t="shared" si="4"/>
        <v>101.5</v>
      </c>
      <c r="G69" s="46">
        <f t="shared" si="2"/>
        <v>84.583333333333329</v>
      </c>
    </row>
    <row r="70" spans="1:7">
      <c r="A70" s="19" t="s">
        <v>248</v>
      </c>
      <c r="B70" s="21" t="s">
        <v>298</v>
      </c>
      <c r="C70" s="22">
        <v>30000</v>
      </c>
      <c r="D70" s="22">
        <v>18479</v>
      </c>
      <c r="E70" s="48">
        <f t="shared" si="3"/>
        <v>30</v>
      </c>
      <c r="F70" s="46">
        <f t="shared" si="4"/>
        <v>18.478999999999999</v>
      </c>
      <c r="G70" s="46">
        <f t="shared" si="2"/>
        <v>61.596666666666664</v>
      </c>
    </row>
    <row r="71" spans="1:7">
      <c r="A71" s="19" t="s">
        <v>250</v>
      </c>
      <c r="B71" s="21" t="s">
        <v>299</v>
      </c>
      <c r="C71" s="22">
        <v>500</v>
      </c>
      <c r="D71" s="22" t="s">
        <v>16</v>
      </c>
      <c r="E71" s="48">
        <f t="shared" si="3"/>
        <v>0.5</v>
      </c>
      <c r="F71" s="46"/>
      <c r="G71" s="46">
        <f t="shared" si="2"/>
        <v>0</v>
      </c>
    </row>
    <row r="72" spans="1:7" ht="23.25">
      <c r="A72" s="19" t="s">
        <v>300</v>
      </c>
      <c r="B72" s="21" t="s">
        <v>301</v>
      </c>
      <c r="C72" s="22">
        <v>2514900</v>
      </c>
      <c r="D72" s="22">
        <v>2514900</v>
      </c>
      <c r="E72" s="48">
        <f t="shared" ref="E72:E118" si="5">C72/1000</f>
        <v>2514.9</v>
      </c>
      <c r="F72" s="46">
        <f t="shared" ref="F72:F115" si="6">D72/1000</f>
        <v>2514.9</v>
      </c>
      <c r="G72" s="46">
        <f t="shared" si="2"/>
        <v>100</v>
      </c>
    </row>
    <row r="73" spans="1:7">
      <c r="A73" s="19" t="s">
        <v>302</v>
      </c>
      <c r="B73" s="21" t="s">
        <v>303</v>
      </c>
      <c r="C73" s="22">
        <v>1416700</v>
      </c>
      <c r="D73" s="22">
        <v>1416700</v>
      </c>
      <c r="E73" s="48">
        <f t="shared" si="5"/>
        <v>1416.7</v>
      </c>
      <c r="F73" s="46">
        <f t="shared" si="6"/>
        <v>1416.7</v>
      </c>
      <c r="G73" s="46">
        <f t="shared" si="2"/>
        <v>100</v>
      </c>
    </row>
    <row r="74" spans="1:7" ht="45.75">
      <c r="A74" s="19" t="s">
        <v>213</v>
      </c>
      <c r="B74" s="21" t="s">
        <v>304</v>
      </c>
      <c r="C74" s="22">
        <v>1050135.32</v>
      </c>
      <c r="D74" s="22">
        <v>1050135.32</v>
      </c>
      <c r="E74" s="48">
        <f t="shared" si="5"/>
        <v>1050.1353200000001</v>
      </c>
      <c r="F74" s="46">
        <f t="shared" si="6"/>
        <v>1050.1353200000001</v>
      </c>
      <c r="G74" s="46">
        <f t="shared" si="2"/>
        <v>100</v>
      </c>
    </row>
    <row r="75" spans="1:7" ht="23.25">
      <c r="A75" s="19" t="s">
        <v>215</v>
      </c>
      <c r="B75" s="21" t="s">
        <v>305</v>
      </c>
      <c r="C75" s="22">
        <v>1050135.32</v>
      </c>
      <c r="D75" s="22">
        <v>1050135.32</v>
      </c>
      <c r="E75" s="48">
        <f t="shared" si="5"/>
        <v>1050.1353200000001</v>
      </c>
      <c r="F75" s="46">
        <f t="shared" si="6"/>
        <v>1050.1353200000001</v>
      </c>
      <c r="G75" s="46">
        <f t="shared" ref="G75:G138" si="7">F75/E75*100</f>
        <v>100</v>
      </c>
    </row>
    <row r="76" spans="1:7" ht="23.25">
      <c r="A76" s="19" t="s">
        <v>217</v>
      </c>
      <c r="B76" s="21" t="s">
        <v>306</v>
      </c>
      <c r="C76" s="22">
        <v>809683.02</v>
      </c>
      <c r="D76" s="22">
        <v>809683.02</v>
      </c>
      <c r="E76" s="48">
        <f t="shared" si="5"/>
        <v>809.68302000000006</v>
      </c>
      <c r="F76" s="46">
        <f t="shared" si="6"/>
        <v>809.68302000000006</v>
      </c>
      <c r="G76" s="46">
        <f t="shared" si="7"/>
        <v>100</v>
      </c>
    </row>
    <row r="77" spans="1:7" ht="34.5">
      <c r="A77" s="19" t="s">
        <v>226</v>
      </c>
      <c r="B77" s="21" t="s">
        <v>307</v>
      </c>
      <c r="C77" s="22">
        <v>760</v>
      </c>
      <c r="D77" s="22">
        <v>760</v>
      </c>
      <c r="E77" s="48">
        <f t="shared" si="5"/>
        <v>0.76</v>
      </c>
      <c r="F77" s="46">
        <f t="shared" si="6"/>
        <v>0.76</v>
      </c>
      <c r="G77" s="46">
        <f t="shared" si="7"/>
        <v>100</v>
      </c>
    </row>
    <row r="78" spans="1:7" ht="34.5">
      <c r="A78" s="19" t="s">
        <v>219</v>
      </c>
      <c r="B78" s="21" t="s">
        <v>308</v>
      </c>
      <c r="C78" s="22">
        <v>239692.3</v>
      </c>
      <c r="D78" s="22">
        <v>239692.3</v>
      </c>
      <c r="E78" s="48">
        <f t="shared" si="5"/>
        <v>239.69229999999999</v>
      </c>
      <c r="F78" s="46">
        <f t="shared" si="6"/>
        <v>239.69229999999999</v>
      </c>
      <c r="G78" s="46">
        <f t="shared" si="7"/>
        <v>100</v>
      </c>
    </row>
    <row r="79" spans="1:7" ht="23.25">
      <c r="A79" s="19" t="s">
        <v>231</v>
      </c>
      <c r="B79" s="21" t="s">
        <v>309</v>
      </c>
      <c r="C79" s="22">
        <v>366564.68</v>
      </c>
      <c r="D79" s="22">
        <v>366564.68</v>
      </c>
      <c r="E79" s="48">
        <f t="shared" si="5"/>
        <v>366.56468000000001</v>
      </c>
      <c r="F79" s="46">
        <f t="shared" si="6"/>
        <v>366.56468000000001</v>
      </c>
      <c r="G79" s="46">
        <f t="shared" si="7"/>
        <v>100</v>
      </c>
    </row>
    <row r="80" spans="1:7" ht="23.25">
      <c r="A80" s="19" t="s">
        <v>233</v>
      </c>
      <c r="B80" s="21" t="s">
        <v>310</v>
      </c>
      <c r="C80" s="22">
        <v>366564.68</v>
      </c>
      <c r="D80" s="22">
        <v>366564.68</v>
      </c>
      <c r="E80" s="48">
        <f t="shared" si="5"/>
        <v>366.56468000000001</v>
      </c>
      <c r="F80" s="46">
        <f t="shared" si="6"/>
        <v>366.56468000000001</v>
      </c>
      <c r="G80" s="46">
        <f t="shared" si="7"/>
        <v>100</v>
      </c>
    </row>
    <row r="81" spans="1:7">
      <c r="A81" s="19" t="s">
        <v>235</v>
      </c>
      <c r="B81" s="21" t="s">
        <v>311</v>
      </c>
      <c r="C81" s="22">
        <v>366564.68</v>
      </c>
      <c r="D81" s="22">
        <v>366564.68</v>
      </c>
      <c r="E81" s="48">
        <f t="shared" si="5"/>
        <v>366.56468000000001</v>
      </c>
      <c r="F81" s="46">
        <f t="shared" si="6"/>
        <v>366.56468000000001</v>
      </c>
      <c r="G81" s="46">
        <f t="shared" si="7"/>
        <v>100</v>
      </c>
    </row>
    <row r="82" spans="1:7" ht="34.5">
      <c r="A82" s="19" t="s">
        <v>312</v>
      </c>
      <c r="B82" s="21" t="s">
        <v>313</v>
      </c>
      <c r="C82" s="22">
        <v>1098200</v>
      </c>
      <c r="D82" s="22">
        <v>1098200</v>
      </c>
      <c r="E82" s="48">
        <f t="shared" si="5"/>
        <v>1098.2</v>
      </c>
      <c r="F82" s="46">
        <f t="shared" si="6"/>
        <v>1098.2</v>
      </c>
      <c r="G82" s="46">
        <f t="shared" si="7"/>
        <v>100</v>
      </c>
    </row>
    <row r="83" spans="1:7" ht="45.75">
      <c r="A83" s="19" t="s">
        <v>213</v>
      </c>
      <c r="B83" s="21" t="s">
        <v>314</v>
      </c>
      <c r="C83" s="22">
        <v>1038500</v>
      </c>
      <c r="D83" s="22">
        <v>1038500</v>
      </c>
      <c r="E83" s="48">
        <f t="shared" si="5"/>
        <v>1038.5</v>
      </c>
      <c r="F83" s="46">
        <f t="shared" si="6"/>
        <v>1038.5</v>
      </c>
      <c r="G83" s="46">
        <f t="shared" si="7"/>
        <v>100</v>
      </c>
    </row>
    <row r="84" spans="1:7">
      <c r="A84" s="19" t="s">
        <v>279</v>
      </c>
      <c r="B84" s="21" t="s">
        <v>315</v>
      </c>
      <c r="C84" s="22">
        <v>1038500</v>
      </c>
      <c r="D84" s="22">
        <v>1038500</v>
      </c>
      <c r="E84" s="48">
        <f t="shared" si="5"/>
        <v>1038.5</v>
      </c>
      <c r="F84" s="46">
        <f t="shared" si="6"/>
        <v>1038.5</v>
      </c>
      <c r="G84" s="46">
        <f t="shared" si="7"/>
        <v>100</v>
      </c>
    </row>
    <row r="85" spans="1:7">
      <c r="A85" s="19" t="s">
        <v>281</v>
      </c>
      <c r="B85" s="21" t="s">
        <v>316</v>
      </c>
      <c r="C85" s="22">
        <v>805000</v>
      </c>
      <c r="D85" s="22">
        <v>805000</v>
      </c>
      <c r="E85" s="48">
        <f t="shared" si="5"/>
        <v>805</v>
      </c>
      <c r="F85" s="46">
        <f t="shared" si="6"/>
        <v>805</v>
      </c>
      <c r="G85" s="46">
        <f t="shared" si="7"/>
        <v>100</v>
      </c>
    </row>
    <row r="86" spans="1:7" ht="34.5">
      <c r="A86" s="19" t="s">
        <v>283</v>
      </c>
      <c r="B86" s="21" t="s">
        <v>317</v>
      </c>
      <c r="C86" s="22">
        <v>233500</v>
      </c>
      <c r="D86" s="22">
        <v>233500</v>
      </c>
      <c r="E86" s="48">
        <f t="shared" si="5"/>
        <v>233.5</v>
      </c>
      <c r="F86" s="46">
        <f t="shared" si="6"/>
        <v>233.5</v>
      </c>
      <c r="G86" s="46">
        <f t="shared" si="7"/>
        <v>100</v>
      </c>
    </row>
    <row r="87" spans="1:7" ht="23.25">
      <c r="A87" s="19" t="s">
        <v>231</v>
      </c>
      <c r="B87" s="21" t="s">
        <v>318</v>
      </c>
      <c r="C87" s="22">
        <v>59700</v>
      </c>
      <c r="D87" s="22">
        <v>59700</v>
      </c>
      <c r="E87" s="48">
        <f t="shared" si="5"/>
        <v>59.7</v>
      </c>
      <c r="F87" s="46">
        <f t="shared" si="6"/>
        <v>59.7</v>
      </c>
      <c r="G87" s="46">
        <f t="shared" si="7"/>
        <v>100</v>
      </c>
    </row>
    <row r="88" spans="1:7" ht="23.25">
      <c r="A88" s="19" t="s">
        <v>233</v>
      </c>
      <c r="B88" s="21" t="s">
        <v>319</v>
      </c>
      <c r="C88" s="22">
        <v>59700</v>
      </c>
      <c r="D88" s="22">
        <v>59700</v>
      </c>
      <c r="E88" s="48">
        <f t="shared" si="5"/>
        <v>59.7</v>
      </c>
      <c r="F88" s="46">
        <f t="shared" si="6"/>
        <v>59.7</v>
      </c>
      <c r="G88" s="46">
        <f t="shared" si="7"/>
        <v>100</v>
      </c>
    </row>
    <row r="89" spans="1:7">
      <c r="A89" s="19" t="s">
        <v>235</v>
      </c>
      <c r="B89" s="21" t="s">
        <v>320</v>
      </c>
      <c r="C89" s="22">
        <v>59700</v>
      </c>
      <c r="D89" s="22">
        <v>59700</v>
      </c>
      <c r="E89" s="48">
        <f t="shared" si="5"/>
        <v>59.7</v>
      </c>
      <c r="F89" s="46">
        <f t="shared" si="6"/>
        <v>59.7</v>
      </c>
      <c r="G89" s="46">
        <f t="shared" si="7"/>
        <v>100</v>
      </c>
    </row>
    <row r="90" spans="1:7">
      <c r="A90" s="19" t="s">
        <v>321</v>
      </c>
      <c r="B90" s="21" t="s">
        <v>322</v>
      </c>
      <c r="C90" s="22">
        <v>5667400</v>
      </c>
      <c r="D90" s="22">
        <v>4422899.75</v>
      </c>
      <c r="E90" s="48">
        <f t="shared" si="5"/>
        <v>5667.4</v>
      </c>
      <c r="F90" s="46">
        <f t="shared" si="6"/>
        <v>4422.8997499999996</v>
      </c>
      <c r="G90" s="46">
        <f t="shared" si="7"/>
        <v>78.041072625895467</v>
      </c>
    </row>
    <row r="91" spans="1:7">
      <c r="A91" s="19" t="s">
        <v>323</v>
      </c>
      <c r="B91" s="21" t="s">
        <v>324</v>
      </c>
      <c r="C91" s="22">
        <v>1315900</v>
      </c>
      <c r="D91" s="22">
        <v>427996.84</v>
      </c>
      <c r="E91" s="48">
        <f t="shared" si="5"/>
        <v>1315.9</v>
      </c>
      <c r="F91" s="46">
        <f t="shared" si="6"/>
        <v>427.99684000000002</v>
      </c>
      <c r="G91" s="46">
        <f t="shared" si="7"/>
        <v>32.525027737670037</v>
      </c>
    </row>
    <row r="92" spans="1:7" ht="23.25">
      <c r="A92" s="19" t="s">
        <v>231</v>
      </c>
      <c r="B92" s="21" t="s">
        <v>325</v>
      </c>
      <c r="C92" s="22">
        <v>399200</v>
      </c>
      <c r="D92" s="22">
        <v>75844.2</v>
      </c>
      <c r="E92" s="48">
        <f t="shared" si="5"/>
        <v>399.2</v>
      </c>
      <c r="F92" s="46">
        <f t="shared" si="6"/>
        <v>75.844200000000001</v>
      </c>
      <c r="G92" s="46">
        <f t="shared" si="7"/>
        <v>18.999048096192386</v>
      </c>
    </row>
    <row r="93" spans="1:7" ht="23.25">
      <c r="A93" s="19" t="s">
        <v>233</v>
      </c>
      <c r="B93" s="21" t="s">
        <v>326</v>
      </c>
      <c r="C93" s="22">
        <v>399200</v>
      </c>
      <c r="D93" s="22">
        <v>75844.2</v>
      </c>
      <c r="E93" s="48">
        <f t="shared" si="5"/>
        <v>399.2</v>
      </c>
      <c r="F93" s="46">
        <f t="shared" si="6"/>
        <v>75.844200000000001</v>
      </c>
      <c r="G93" s="46">
        <f t="shared" si="7"/>
        <v>18.999048096192386</v>
      </c>
    </row>
    <row r="94" spans="1:7">
      <c r="A94" s="19" t="s">
        <v>235</v>
      </c>
      <c r="B94" s="21" t="s">
        <v>327</v>
      </c>
      <c r="C94" s="22">
        <v>399200</v>
      </c>
      <c r="D94" s="22">
        <v>75844.2</v>
      </c>
      <c r="E94" s="48">
        <f t="shared" si="5"/>
        <v>399.2</v>
      </c>
      <c r="F94" s="46">
        <f t="shared" si="6"/>
        <v>75.844200000000001</v>
      </c>
      <c r="G94" s="46">
        <f t="shared" si="7"/>
        <v>18.999048096192386</v>
      </c>
    </row>
    <row r="95" spans="1:7">
      <c r="A95" s="19" t="s">
        <v>328</v>
      </c>
      <c r="B95" s="21" t="s">
        <v>329</v>
      </c>
      <c r="C95" s="22">
        <v>916700</v>
      </c>
      <c r="D95" s="22">
        <v>352152.64</v>
      </c>
      <c r="E95" s="48">
        <f t="shared" si="5"/>
        <v>916.7</v>
      </c>
      <c r="F95" s="46">
        <f t="shared" si="6"/>
        <v>352.15264000000002</v>
      </c>
      <c r="G95" s="46">
        <f t="shared" si="7"/>
        <v>38.415254718010253</v>
      </c>
    </row>
    <row r="96" spans="1:7" ht="23.25">
      <c r="A96" s="19" t="s">
        <v>330</v>
      </c>
      <c r="B96" s="21" t="s">
        <v>331</v>
      </c>
      <c r="C96" s="22">
        <v>754500</v>
      </c>
      <c r="D96" s="22">
        <v>304152.64</v>
      </c>
      <c r="E96" s="48">
        <f t="shared" si="5"/>
        <v>754.5</v>
      </c>
      <c r="F96" s="46">
        <f t="shared" si="6"/>
        <v>304.15264000000002</v>
      </c>
      <c r="G96" s="46">
        <f t="shared" si="7"/>
        <v>40.311814446653415</v>
      </c>
    </row>
    <row r="97" spans="1:7">
      <c r="A97" s="19" t="s">
        <v>332</v>
      </c>
      <c r="B97" s="21" t="s">
        <v>333</v>
      </c>
      <c r="C97" s="22">
        <v>162200</v>
      </c>
      <c r="D97" s="22">
        <v>48000</v>
      </c>
      <c r="E97" s="48">
        <f t="shared" si="5"/>
        <v>162.19999999999999</v>
      </c>
      <c r="F97" s="46">
        <f t="shared" si="6"/>
        <v>48</v>
      </c>
      <c r="G97" s="46">
        <f t="shared" si="7"/>
        <v>29.593094944512949</v>
      </c>
    </row>
    <row r="98" spans="1:7">
      <c r="A98" s="19" t="s">
        <v>334</v>
      </c>
      <c r="B98" s="21" t="s">
        <v>335</v>
      </c>
      <c r="C98" s="22">
        <v>4351500</v>
      </c>
      <c r="D98" s="22">
        <v>3994902.91</v>
      </c>
      <c r="E98" s="48">
        <f t="shared" si="5"/>
        <v>4351.5</v>
      </c>
      <c r="F98" s="46">
        <f t="shared" si="6"/>
        <v>3994.9029100000002</v>
      </c>
      <c r="G98" s="46">
        <f t="shared" si="7"/>
        <v>91.805191543146051</v>
      </c>
    </row>
    <row r="99" spans="1:7" ht="23.25">
      <c r="A99" s="19" t="s">
        <v>231</v>
      </c>
      <c r="B99" s="21" t="s">
        <v>336</v>
      </c>
      <c r="C99" s="22">
        <v>164422.81</v>
      </c>
      <c r="D99" s="22">
        <v>59400</v>
      </c>
      <c r="E99" s="48">
        <f t="shared" si="5"/>
        <v>164.42281</v>
      </c>
      <c r="F99" s="46">
        <f t="shared" si="6"/>
        <v>59.4</v>
      </c>
      <c r="G99" s="46">
        <f t="shared" si="7"/>
        <v>36.126374436734174</v>
      </c>
    </row>
    <row r="100" spans="1:7" ht="23.25">
      <c r="A100" s="19" t="s">
        <v>233</v>
      </c>
      <c r="B100" s="21" t="s">
        <v>337</v>
      </c>
      <c r="C100" s="22">
        <v>164422.81</v>
      </c>
      <c r="D100" s="22">
        <v>59400</v>
      </c>
      <c r="E100" s="48">
        <f t="shared" si="5"/>
        <v>164.42281</v>
      </c>
      <c r="F100" s="46">
        <f t="shared" si="6"/>
        <v>59.4</v>
      </c>
      <c r="G100" s="46">
        <f t="shared" si="7"/>
        <v>36.126374436734174</v>
      </c>
    </row>
    <row r="101" spans="1:7">
      <c r="A101" s="19" t="s">
        <v>235</v>
      </c>
      <c r="B101" s="21" t="s">
        <v>338</v>
      </c>
      <c r="C101" s="22">
        <v>164422.81</v>
      </c>
      <c r="D101" s="22">
        <v>59400</v>
      </c>
      <c r="E101" s="48">
        <f t="shared" si="5"/>
        <v>164.42281</v>
      </c>
      <c r="F101" s="46">
        <f t="shared" si="6"/>
        <v>59.4</v>
      </c>
      <c r="G101" s="46">
        <f t="shared" si="7"/>
        <v>36.126374436734174</v>
      </c>
    </row>
    <row r="102" spans="1:7" ht="23.25">
      <c r="A102" s="19" t="s">
        <v>339</v>
      </c>
      <c r="B102" s="21" t="s">
        <v>340</v>
      </c>
      <c r="C102" s="22">
        <v>487731.19</v>
      </c>
      <c r="D102" s="22">
        <v>481072.91</v>
      </c>
      <c r="E102" s="48">
        <f t="shared" si="5"/>
        <v>487.73119000000003</v>
      </c>
      <c r="F102" s="46">
        <f t="shared" si="6"/>
        <v>481.07290999999998</v>
      </c>
      <c r="G102" s="46">
        <f t="shared" si="7"/>
        <v>98.634846379211467</v>
      </c>
    </row>
    <row r="103" spans="1:7">
      <c r="A103" s="19" t="s">
        <v>341</v>
      </c>
      <c r="B103" s="21" t="s">
        <v>342</v>
      </c>
      <c r="C103" s="22">
        <v>487731.19</v>
      </c>
      <c r="D103" s="22">
        <v>481072.91</v>
      </c>
      <c r="E103" s="48">
        <f t="shared" si="5"/>
        <v>487.73119000000003</v>
      </c>
      <c r="F103" s="46">
        <f t="shared" si="6"/>
        <v>481.07290999999998</v>
      </c>
      <c r="G103" s="46">
        <f t="shared" si="7"/>
        <v>98.634846379211467</v>
      </c>
    </row>
    <row r="104" spans="1:7" ht="34.5">
      <c r="A104" s="19" t="s">
        <v>343</v>
      </c>
      <c r="B104" s="21" t="s">
        <v>344</v>
      </c>
      <c r="C104" s="22">
        <v>487731.19</v>
      </c>
      <c r="D104" s="22">
        <v>481072.91</v>
      </c>
      <c r="E104" s="48">
        <f t="shared" si="5"/>
        <v>487.73119000000003</v>
      </c>
      <c r="F104" s="46">
        <f t="shared" si="6"/>
        <v>481.07290999999998</v>
      </c>
      <c r="G104" s="46">
        <f t="shared" si="7"/>
        <v>98.634846379211467</v>
      </c>
    </row>
    <row r="105" spans="1:7">
      <c r="A105" s="19" t="s">
        <v>345</v>
      </c>
      <c r="B105" s="21" t="s">
        <v>346</v>
      </c>
      <c r="C105" s="22">
        <v>3699346</v>
      </c>
      <c r="D105" s="22">
        <v>3454430</v>
      </c>
      <c r="E105" s="48">
        <f t="shared" si="5"/>
        <v>3699.346</v>
      </c>
      <c r="F105" s="46">
        <f t="shared" si="6"/>
        <v>3454.43</v>
      </c>
      <c r="G105" s="46">
        <f t="shared" si="7"/>
        <v>93.379478426727317</v>
      </c>
    </row>
    <row r="106" spans="1:7">
      <c r="A106" s="19" t="s">
        <v>194</v>
      </c>
      <c r="B106" s="21" t="s">
        <v>347</v>
      </c>
      <c r="C106" s="22">
        <v>3699346</v>
      </c>
      <c r="D106" s="22">
        <v>3454430</v>
      </c>
      <c r="E106" s="48">
        <f t="shared" si="5"/>
        <v>3699.346</v>
      </c>
      <c r="F106" s="46">
        <f t="shared" si="6"/>
        <v>3454.43</v>
      </c>
      <c r="G106" s="46">
        <f t="shared" si="7"/>
        <v>93.379478426727317</v>
      </c>
    </row>
    <row r="107" spans="1:7">
      <c r="A107" s="19" t="s">
        <v>348</v>
      </c>
      <c r="B107" s="21" t="s">
        <v>349</v>
      </c>
      <c r="C107" s="22">
        <v>4592198.62</v>
      </c>
      <c r="D107" s="22">
        <v>3727776</v>
      </c>
      <c r="E107" s="48">
        <f t="shared" si="5"/>
        <v>4592.1986200000001</v>
      </c>
      <c r="F107" s="46">
        <f t="shared" si="6"/>
        <v>3727.7759999999998</v>
      </c>
      <c r="G107" s="46">
        <f t="shared" si="7"/>
        <v>81.176279783821712</v>
      </c>
    </row>
    <row r="108" spans="1:7">
      <c r="A108" s="19" t="s">
        <v>350</v>
      </c>
      <c r="B108" s="21" t="s">
        <v>351</v>
      </c>
      <c r="C108" s="22">
        <v>4570198.62</v>
      </c>
      <c r="D108" s="22">
        <v>3715776</v>
      </c>
      <c r="E108" s="48">
        <f t="shared" si="5"/>
        <v>4570.1986200000001</v>
      </c>
      <c r="F108" s="46">
        <f t="shared" si="6"/>
        <v>3715.7759999999998</v>
      </c>
      <c r="G108" s="46">
        <f t="shared" si="7"/>
        <v>81.30447512147731</v>
      </c>
    </row>
    <row r="109" spans="1:7" ht="23.25">
      <c r="A109" s="19" t="s">
        <v>231</v>
      </c>
      <c r="B109" s="21" t="s">
        <v>352</v>
      </c>
      <c r="C109" s="22">
        <v>100000</v>
      </c>
      <c r="D109" s="22">
        <v>50000</v>
      </c>
      <c r="E109" s="48">
        <f t="shared" si="5"/>
        <v>100</v>
      </c>
      <c r="F109" s="46">
        <f t="shared" si="6"/>
        <v>50</v>
      </c>
      <c r="G109" s="46">
        <f t="shared" si="7"/>
        <v>50</v>
      </c>
    </row>
    <row r="110" spans="1:7" ht="23.25">
      <c r="A110" s="19" t="s">
        <v>233</v>
      </c>
      <c r="B110" s="21" t="s">
        <v>353</v>
      </c>
      <c r="C110" s="22">
        <v>100000</v>
      </c>
      <c r="D110" s="22">
        <v>50000</v>
      </c>
      <c r="E110" s="48">
        <f t="shared" si="5"/>
        <v>100</v>
      </c>
      <c r="F110" s="46">
        <f t="shared" si="6"/>
        <v>50</v>
      </c>
      <c r="G110" s="46">
        <f t="shared" si="7"/>
        <v>50</v>
      </c>
    </row>
    <row r="111" spans="1:7">
      <c r="A111" s="19" t="s">
        <v>235</v>
      </c>
      <c r="B111" s="21" t="s">
        <v>354</v>
      </c>
      <c r="C111" s="22">
        <v>100000</v>
      </c>
      <c r="D111" s="22">
        <v>50000</v>
      </c>
      <c r="E111" s="48">
        <f t="shared" si="5"/>
        <v>100</v>
      </c>
      <c r="F111" s="46">
        <f t="shared" si="6"/>
        <v>50</v>
      </c>
      <c r="G111" s="46">
        <f t="shared" si="7"/>
        <v>50</v>
      </c>
    </row>
    <row r="112" spans="1:7" ht="23.25">
      <c r="A112" s="19" t="s">
        <v>339</v>
      </c>
      <c r="B112" s="21" t="s">
        <v>355</v>
      </c>
      <c r="C112" s="22">
        <v>4470198.62</v>
      </c>
      <c r="D112" s="22">
        <v>3665776</v>
      </c>
      <c r="E112" s="48">
        <f t="shared" si="5"/>
        <v>4470.1986200000001</v>
      </c>
      <c r="F112" s="46">
        <f t="shared" si="6"/>
        <v>3665.7759999999998</v>
      </c>
      <c r="G112" s="46">
        <f t="shared" si="7"/>
        <v>82.004767832888817</v>
      </c>
    </row>
    <row r="113" spans="1:7">
      <c r="A113" s="19" t="s">
        <v>341</v>
      </c>
      <c r="B113" s="21" t="s">
        <v>356</v>
      </c>
      <c r="C113" s="22">
        <v>4470198.62</v>
      </c>
      <c r="D113" s="22">
        <v>3665776</v>
      </c>
      <c r="E113" s="48">
        <f t="shared" si="5"/>
        <v>4470.1986200000001</v>
      </c>
      <c r="F113" s="46">
        <f t="shared" si="6"/>
        <v>3665.7759999999998</v>
      </c>
      <c r="G113" s="46">
        <f t="shared" si="7"/>
        <v>82.004767832888817</v>
      </c>
    </row>
    <row r="114" spans="1:7" ht="34.5">
      <c r="A114" s="19" t="s">
        <v>343</v>
      </c>
      <c r="B114" s="21" t="s">
        <v>357</v>
      </c>
      <c r="C114" s="22">
        <v>4470198.62</v>
      </c>
      <c r="D114" s="22">
        <v>3665776</v>
      </c>
      <c r="E114" s="48">
        <f t="shared" si="5"/>
        <v>4470.1986200000001</v>
      </c>
      <c r="F114" s="46">
        <f t="shared" si="6"/>
        <v>3665.7759999999998</v>
      </c>
      <c r="G114" s="46">
        <f t="shared" si="7"/>
        <v>82.004767832888817</v>
      </c>
    </row>
    <row r="115" spans="1:7">
      <c r="A115" s="19" t="s">
        <v>358</v>
      </c>
      <c r="B115" s="21" t="s">
        <v>359</v>
      </c>
      <c r="C115" s="22">
        <v>22000</v>
      </c>
      <c r="D115" s="22">
        <v>12000</v>
      </c>
      <c r="E115" s="48">
        <f t="shared" si="5"/>
        <v>22</v>
      </c>
      <c r="F115" s="46">
        <f t="shared" si="6"/>
        <v>12</v>
      </c>
      <c r="G115" s="46">
        <f t="shared" si="7"/>
        <v>54.54545454545454</v>
      </c>
    </row>
    <row r="116" spans="1:7" ht="23.25">
      <c r="A116" s="19" t="s">
        <v>231</v>
      </c>
      <c r="B116" s="21" t="s">
        <v>360</v>
      </c>
      <c r="C116" s="22">
        <v>10000</v>
      </c>
      <c r="D116" s="22" t="s">
        <v>16</v>
      </c>
      <c r="E116" s="48">
        <f t="shared" si="5"/>
        <v>10</v>
      </c>
      <c r="F116" s="46"/>
      <c r="G116" s="46">
        <f t="shared" si="7"/>
        <v>0</v>
      </c>
    </row>
    <row r="117" spans="1:7" ht="23.25">
      <c r="A117" s="19" t="s">
        <v>233</v>
      </c>
      <c r="B117" s="21" t="s">
        <v>361</v>
      </c>
      <c r="C117" s="22">
        <v>10000</v>
      </c>
      <c r="D117" s="22" t="s">
        <v>16</v>
      </c>
      <c r="E117" s="48">
        <f t="shared" si="5"/>
        <v>10</v>
      </c>
      <c r="F117" s="46"/>
      <c r="G117" s="46">
        <f t="shared" si="7"/>
        <v>0</v>
      </c>
    </row>
    <row r="118" spans="1:7">
      <c r="A118" s="19" t="s">
        <v>235</v>
      </c>
      <c r="B118" s="21" t="s">
        <v>362</v>
      </c>
      <c r="C118" s="22">
        <v>10000</v>
      </c>
      <c r="D118" s="22" t="s">
        <v>16</v>
      </c>
      <c r="E118" s="48">
        <f t="shared" si="5"/>
        <v>10</v>
      </c>
      <c r="F118" s="46"/>
      <c r="G118" s="46">
        <f t="shared" si="7"/>
        <v>0</v>
      </c>
    </row>
    <row r="119" spans="1:7">
      <c r="A119" s="19" t="s">
        <v>345</v>
      </c>
      <c r="B119" s="21" t="s">
        <v>363</v>
      </c>
      <c r="C119" s="22">
        <v>12000</v>
      </c>
      <c r="D119" s="22">
        <v>12000</v>
      </c>
      <c r="E119" s="48">
        <f t="shared" ref="E119:E180" si="8">C119/1000</f>
        <v>12</v>
      </c>
      <c r="F119" s="46">
        <f t="shared" ref="F119:F180" si="9">D119/1000</f>
        <v>12</v>
      </c>
      <c r="G119" s="46">
        <f t="shared" si="7"/>
        <v>100</v>
      </c>
    </row>
    <row r="120" spans="1:7">
      <c r="A120" s="19" t="s">
        <v>194</v>
      </c>
      <c r="B120" s="21" t="s">
        <v>364</v>
      </c>
      <c r="C120" s="22">
        <v>12000</v>
      </c>
      <c r="D120" s="22">
        <v>12000</v>
      </c>
      <c r="E120" s="48">
        <f t="shared" si="8"/>
        <v>12</v>
      </c>
      <c r="F120" s="46">
        <f t="shared" si="9"/>
        <v>12</v>
      </c>
      <c r="G120" s="46">
        <f t="shared" si="7"/>
        <v>100</v>
      </c>
    </row>
    <row r="121" spans="1:7">
      <c r="A121" s="19" t="s">
        <v>365</v>
      </c>
      <c r="B121" s="21" t="s">
        <v>366</v>
      </c>
      <c r="C121" s="22">
        <v>131305337</v>
      </c>
      <c r="D121" s="22">
        <v>130576492.73</v>
      </c>
      <c r="E121" s="48">
        <f t="shared" si="8"/>
        <v>131305.337</v>
      </c>
      <c r="F121" s="46">
        <f t="shared" si="9"/>
        <v>130576.49273</v>
      </c>
      <c r="G121" s="46">
        <f t="shared" si="7"/>
        <v>99.444924108454174</v>
      </c>
    </row>
    <row r="122" spans="1:7">
      <c r="A122" s="19" t="s">
        <v>367</v>
      </c>
      <c r="B122" s="21" t="s">
        <v>368</v>
      </c>
      <c r="C122" s="22">
        <v>31577437</v>
      </c>
      <c r="D122" s="22">
        <v>31263589.699999999</v>
      </c>
      <c r="E122" s="48">
        <f t="shared" si="8"/>
        <v>31577.437000000002</v>
      </c>
      <c r="F122" s="46">
        <f t="shared" si="9"/>
        <v>31263.5897</v>
      </c>
      <c r="G122" s="46">
        <f t="shared" si="7"/>
        <v>99.006102680214354</v>
      </c>
    </row>
    <row r="123" spans="1:7" ht="23.25">
      <c r="A123" s="19" t="s">
        <v>289</v>
      </c>
      <c r="B123" s="21" t="s">
        <v>369</v>
      </c>
      <c r="C123" s="22">
        <v>31577437</v>
      </c>
      <c r="D123" s="22">
        <v>31263589.699999999</v>
      </c>
      <c r="E123" s="48">
        <f t="shared" si="8"/>
        <v>31577.437000000002</v>
      </c>
      <c r="F123" s="46">
        <f t="shared" si="9"/>
        <v>31263.5897</v>
      </c>
      <c r="G123" s="46">
        <f t="shared" si="7"/>
        <v>99.006102680214354</v>
      </c>
    </row>
    <row r="124" spans="1:7">
      <c r="A124" s="19" t="s">
        <v>291</v>
      </c>
      <c r="B124" s="21" t="s">
        <v>370</v>
      </c>
      <c r="C124" s="22">
        <v>31577437</v>
      </c>
      <c r="D124" s="22">
        <v>31263589.699999999</v>
      </c>
      <c r="E124" s="48">
        <f t="shared" si="8"/>
        <v>31577.437000000002</v>
      </c>
      <c r="F124" s="46">
        <f t="shared" si="9"/>
        <v>31263.5897</v>
      </c>
      <c r="G124" s="46">
        <f t="shared" si="7"/>
        <v>99.006102680214354</v>
      </c>
    </row>
    <row r="125" spans="1:7" ht="45.75">
      <c r="A125" s="19" t="s">
        <v>293</v>
      </c>
      <c r="B125" s="21" t="s">
        <v>371</v>
      </c>
      <c r="C125" s="22">
        <v>27536500</v>
      </c>
      <c r="D125" s="22">
        <v>27222652.699999999</v>
      </c>
      <c r="E125" s="48">
        <f t="shared" si="8"/>
        <v>27536.5</v>
      </c>
      <c r="F125" s="46">
        <f t="shared" si="9"/>
        <v>27222.652699999999</v>
      </c>
      <c r="G125" s="46">
        <f t="shared" si="7"/>
        <v>98.860249850198826</v>
      </c>
    </row>
    <row r="126" spans="1:7">
      <c r="A126" s="19" t="s">
        <v>372</v>
      </c>
      <c r="B126" s="21" t="s">
        <v>373</v>
      </c>
      <c r="C126" s="22">
        <v>4040937</v>
      </c>
      <c r="D126" s="22">
        <v>4040937</v>
      </c>
      <c r="E126" s="48">
        <f t="shared" si="8"/>
        <v>4040.9369999999999</v>
      </c>
      <c r="F126" s="46">
        <f t="shared" si="9"/>
        <v>4040.9369999999999</v>
      </c>
      <c r="G126" s="46">
        <f t="shared" si="7"/>
        <v>100</v>
      </c>
    </row>
    <row r="127" spans="1:7">
      <c r="A127" s="19" t="s">
        <v>374</v>
      </c>
      <c r="B127" s="21" t="s">
        <v>375</v>
      </c>
      <c r="C127" s="22">
        <v>86134700</v>
      </c>
      <c r="D127" s="22">
        <v>85872410</v>
      </c>
      <c r="E127" s="48">
        <f t="shared" si="8"/>
        <v>86134.7</v>
      </c>
      <c r="F127" s="46">
        <f t="shared" si="9"/>
        <v>85872.41</v>
      </c>
      <c r="G127" s="46">
        <f t="shared" si="7"/>
        <v>99.695488577774114</v>
      </c>
    </row>
    <row r="128" spans="1:7" ht="23.25">
      <c r="A128" s="19" t="s">
        <v>289</v>
      </c>
      <c r="B128" s="21" t="s">
        <v>376</v>
      </c>
      <c r="C128" s="22">
        <v>86134700</v>
      </c>
      <c r="D128" s="22">
        <v>85872410</v>
      </c>
      <c r="E128" s="48">
        <f t="shared" si="8"/>
        <v>86134.7</v>
      </c>
      <c r="F128" s="46">
        <f t="shared" si="9"/>
        <v>85872.41</v>
      </c>
      <c r="G128" s="46">
        <f t="shared" si="7"/>
        <v>99.695488577774114</v>
      </c>
    </row>
    <row r="129" spans="1:7">
      <c r="A129" s="19" t="s">
        <v>291</v>
      </c>
      <c r="B129" s="21" t="s">
        <v>377</v>
      </c>
      <c r="C129" s="22">
        <v>86134700</v>
      </c>
      <c r="D129" s="22">
        <v>85872410</v>
      </c>
      <c r="E129" s="48">
        <f t="shared" si="8"/>
        <v>86134.7</v>
      </c>
      <c r="F129" s="46">
        <f t="shared" si="9"/>
        <v>85872.41</v>
      </c>
      <c r="G129" s="46">
        <f t="shared" si="7"/>
        <v>99.695488577774114</v>
      </c>
    </row>
    <row r="130" spans="1:7" ht="45.75">
      <c r="A130" s="19" t="s">
        <v>293</v>
      </c>
      <c r="B130" s="21" t="s">
        <v>378</v>
      </c>
      <c r="C130" s="22">
        <v>82008600</v>
      </c>
      <c r="D130" s="22">
        <v>81992800</v>
      </c>
      <c r="E130" s="48">
        <f t="shared" si="8"/>
        <v>82008.600000000006</v>
      </c>
      <c r="F130" s="46">
        <f t="shared" si="9"/>
        <v>81992.800000000003</v>
      </c>
      <c r="G130" s="46">
        <f t="shared" si="7"/>
        <v>99.980733727926093</v>
      </c>
    </row>
    <row r="131" spans="1:7">
      <c r="A131" s="19" t="s">
        <v>372</v>
      </c>
      <c r="B131" s="21" t="s">
        <v>379</v>
      </c>
      <c r="C131" s="22">
        <v>4126100</v>
      </c>
      <c r="D131" s="22">
        <v>3879610</v>
      </c>
      <c r="E131" s="48">
        <f t="shared" si="8"/>
        <v>4126.1000000000004</v>
      </c>
      <c r="F131" s="46">
        <f t="shared" si="9"/>
        <v>3879.61</v>
      </c>
      <c r="G131" s="46">
        <f t="shared" si="7"/>
        <v>94.026077894379682</v>
      </c>
    </row>
    <row r="132" spans="1:7">
      <c r="A132" s="19" t="s">
        <v>380</v>
      </c>
      <c r="B132" s="21" t="s">
        <v>381</v>
      </c>
      <c r="C132" s="22">
        <v>11183500</v>
      </c>
      <c r="D132" s="22">
        <v>11058232.17</v>
      </c>
      <c r="E132" s="48">
        <f t="shared" si="8"/>
        <v>11183.5</v>
      </c>
      <c r="F132" s="46">
        <f t="shared" si="9"/>
        <v>11058.232169999999</v>
      </c>
      <c r="G132" s="46">
        <f t="shared" si="7"/>
        <v>98.879887065766525</v>
      </c>
    </row>
    <row r="133" spans="1:7" ht="23.25">
      <c r="A133" s="19" t="s">
        <v>289</v>
      </c>
      <c r="B133" s="21" t="s">
        <v>382</v>
      </c>
      <c r="C133" s="22">
        <v>11183500</v>
      </c>
      <c r="D133" s="22">
        <v>11058232.17</v>
      </c>
      <c r="E133" s="48">
        <f t="shared" si="8"/>
        <v>11183.5</v>
      </c>
      <c r="F133" s="46">
        <f t="shared" si="9"/>
        <v>11058.232169999999</v>
      </c>
      <c r="G133" s="46">
        <f t="shared" si="7"/>
        <v>98.879887065766525</v>
      </c>
    </row>
    <row r="134" spans="1:7">
      <c r="A134" s="19" t="s">
        <v>291</v>
      </c>
      <c r="B134" s="21" t="s">
        <v>383</v>
      </c>
      <c r="C134" s="22">
        <v>11183500</v>
      </c>
      <c r="D134" s="22">
        <v>11058232.17</v>
      </c>
      <c r="E134" s="48">
        <f t="shared" si="8"/>
        <v>11183.5</v>
      </c>
      <c r="F134" s="46">
        <f t="shared" si="9"/>
        <v>11058.232169999999</v>
      </c>
      <c r="G134" s="46">
        <f t="shared" si="7"/>
        <v>98.879887065766525</v>
      </c>
    </row>
    <row r="135" spans="1:7" ht="45.75">
      <c r="A135" s="19" t="s">
        <v>293</v>
      </c>
      <c r="B135" s="21" t="s">
        <v>384</v>
      </c>
      <c r="C135" s="22">
        <v>11183500</v>
      </c>
      <c r="D135" s="22">
        <v>11058232.17</v>
      </c>
      <c r="E135" s="48">
        <f t="shared" si="8"/>
        <v>11183.5</v>
      </c>
      <c r="F135" s="46">
        <f t="shared" si="9"/>
        <v>11058.232169999999</v>
      </c>
      <c r="G135" s="46">
        <f t="shared" si="7"/>
        <v>98.879887065766525</v>
      </c>
    </row>
    <row r="136" spans="1:7">
      <c r="A136" s="19" t="s">
        <v>385</v>
      </c>
      <c r="B136" s="21" t="s">
        <v>386</v>
      </c>
      <c r="C136" s="22">
        <v>478900</v>
      </c>
      <c r="D136" s="22">
        <v>472859</v>
      </c>
      <c r="E136" s="48">
        <f t="shared" si="8"/>
        <v>478.9</v>
      </c>
      <c r="F136" s="46">
        <f t="shared" si="9"/>
        <v>472.85899999999998</v>
      </c>
      <c r="G136" s="46">
        <f t="shared" si="7"/>
        <v>98.738567550636873</v>
      </c>
    </row>
    <row r="137" spans="1:7" ht="23.25">
      <c r="A137" s="19" t="s">
        <v>231</v>
      </c>
      <c r="B137" s="21" t="s">
        <v>387</v>
      </c>
      <c r="C137" s="22">
        <v>35000</v>
      </c>
      <c r="D137" s="22">
        <v>28959</v>
      </c>
      <c r="E137" s="48">
        <f t="shared" si="8"/>
        <v>35</v>
      </c>
      <c r="F137" s="46">
        <f t="shared" si="9"/>
        <v>28.959</v>
      </c>
      <c r="G137" s="46">
        <f t="shared" si="7"/>
        <v>82.740000000000009</v>
      </c>
    </row>
    <row r="138" spans="1:7" ht="23.25">
      <c r="A138" s="19" t="s">
        <v>233</v>
      </c>
      <c r="B138" s="21" t="s">
        <v>388</v>
      </c>
      <c r="C138" s="22">
        <v>35000</v>
      </c>
      <c r="D138" s="22">
        <v>28959</v>
      </c>
      <c r="E138" s="48">
        <f t="shared" si="8"/>
        <v>35</v>
      </c>
      <c r="F138" s="46">
        <f t="shared" si="9"/>
        <v>28.959</v>
      </c>
      <c r="G138" s="46">
        <f t="shared" si="7"/>
        <v>82.740000000000009</v>
      </c>
    </row>
    <row r="139" spans="1:7">
      <c r="A139" s="19" t="s">
        <v>235</v>
      </c>
      <c r="B139" s="21" t="s">
        <v>389</v>
      </c>
      <c r="C139" s="22">
        <v>35000</v>
      </c>
      <c r="D139" s="22">
        <v>28959</v>
      </c>
      <c r="E139" s="48">
        <f t="shared" si="8"/>
        <v>35</v>
      </c>
      <c r="F139" s="46">
        <f t="shared" si="9"/>
        <v>28.959</v>
      </c>
      <c r="G139" s="46">
        <f t="shared" ref="G139:G202" si="10">F139/E139*100</f>
        <v>82.740000000000009</v>
      </c>
    </row>
    <row r="140" spans="1:7" ht="23.25">
      <c r="A140" s="19" t="s">
        <v>289</v>
      </c>
      <c r="B140" s="21" t="s">
        <v>390</v>
      </c>
      <c r="C140" s="22">
        <v>443900</v>
      </c>
      <c r="D140" s="22">
        <v>443900</v>
      </c>
      <c r="E140" s="48">
        <f t="shared" si="8"/>
        <v>443.9</v>
      </c>
      <c r="F140" s="46">
        <f t="shared" si="9"/>
        <v>443.9</v>
      </c>
      <c r="G140" s="46">
        <f t="shared" si="10"/>
        <v>100</v>
      </c>
    </row>
    <row r="141" spans="1:7">
      <c r="A141" s="19" t="s">
        <v>291</v>
      </c>
      <c r="B141" s="21" t="s">
        <v>391</v>
      </c>
      <c r="C141" s="22">
        <v>443900</v>
      </c>
      <c r="D141" s="22">
        <v>443900</v>
      </c>
      <c r="E141" s="48">
        <f t="shared" si="8"/>
        <v>443.9</v>
      </c>
      <c r="F141" s="46">
        <f t="shared" si="9"/>
        <v>443.9</v>
      </c>
      <c r="G141" s="46">
        <f t="shared" si="10"/>
        <v>100</v>
      </c>
    </row>
    <row r="142" spans="1:7">
      <c r="A142" s="19" t="s">
        <v>372</v>
      </c>
      <c r="B142" s="21" t="s">
        <v>392</v>
      </c>
      <c r="C142" s="22">
        <v>443900</v>
      </c>
      <c r="D142" s="22">
        <v>443900</v>
      </c>
      <c r="E142" s="48">
        <f t="shared" si="8"/>
        <v>443.9</v>
      </c>
      <c r="F142" s="46">
        <f t="shared" si="9"/>
        <v>443.9</v>
      </c>
      <c r="G142" s="46">
        <f t="shared" si="10"/>
        <v>100</v>
      </c>
    </row>
    <row r="143" spans="1:7">
      <c r="A143" s="19" t="s">
        <v>393</v>
      </c>
      <c r="B143" s="21" t="s">
        <v>394</v>
      </c>
      <c r="C143" s="22">
        <v>1930800</v>
      </c>
      <c r="D143" s="22">
        <v>1909401.86</v>
      </c>
      <c r="E143" s="48">
        <f t="shared" si="8"/>
        <v>1930.8</v>
      </c>
      <c r="F143" s="46">
        <f t="shared" si="9"/>
        <v>1909.4018600000002</v>
      </c>
      <c r="G143" s="46">
        <f t="shared" si="10"/>
        <v>98.891747462191844</v>
      </c>
    </row>
    <row r="144" spans="1:7" ht="45.75">
      <c r="A144" s="19" t="s">
        <v>213</v>
      </c>
      <c r="B144" s="21" t="s">
        <v>395</v>
      </c>
      <c r="C144" s="22">
        <v>1343100</v>
      </c>
      <c r="D144" s="22">
        <v>1343100</v>
      </c>
      <c r="E144" s="48">
        <f t="shared" si="8"/>
        <v>1343.1</v>
      </c>
      <c r="F144" s="46">
        <f t="shared" si="9"/>
        <v>1343.1</v>
      </c>
      <c r="G144" s="46">
        <f t="shared" si="10"/>
        <v>100</v>
      </c>
    </row>
    <row r="145" spans="1:7">
      <c r="A145" s="19" t="s">
        <v>279</v>
      </c>
      <c r="B145" s="21" t="s">
        <v>396</v>
      </c>
      <c r="C145" s="22">
        <v>1343100</v>
      </c>
      <c r="D145" s="22">
        <v>1343100</v>
      </c>
      <c r="E145" s="48">
        <f t="shared" si="8"/>
        <v>1343.1</v>
      </c>
      <c r="F145" s="46">
        <f t="shared" si="9"/>
        <v>1343.1</v>
      </c>
      <c r="G145" s="46">
        <f t="shared" si="10"/>
        <v>100</v>
      </c>
    </row>
    <row r="146" spans="1:7">
      <c r="A146" s="19" t="s">
        <v>281</v>
      </c>
      <c r="B146" s="21" t="s">
        <v>397</v>
      </c>
      <c r="C146" s="22">
        <v>1031400</v>
      </c>
      <c r="D146" s="22">
        <v>1031400</v>
      </c>
      <c r="E146" s="48">
        <f t="shared" si="8"/>
        <v>1031.4000000000001</v>
      </c>
      <c r="F146" s="46">
        <f t="shared" si="9"/>
        <v>1031.4000000000001</v>
      </c>
      <c r="G146" s="46">
        <f t="shared" si="10"/>
        <v>100</v>
      </c>
    </row>
    <row r="147" spans="1:7" ht="34.5">
      <c r="A147" s="19" t="s">
        <v>283</v>
      </c>
      <c r="B147" s="21" t="s">
        <v>398</v>
      </c>
      <c r="C147" s="22">
        <v>311700</v>
      </c>
      <c r="D147" s="22">
        <v>311700</v>
      </c>
      <c r="E147" s="48">
        <f t="shared" si="8"/>
        <v>311.7</v>
      </c>
      <c r="F147" s="46">
        <f t="shared" si="9"/>
        <v>311.7</v>
      </c>
      <c r="G147" s="46">
        <f t="shared" si="10"/>
        <v>100</v>
      </c>
    </row>
    <row r="148" spans="1:7" ht="23.25">
      <c r="A148" s="19" t="s">
        <v>231</v>
      </c>
      <c r="B148" s="21" t="s">
        <v>399</v>
      </c>
      <c r="C148" s="22">
        <v>576300</v>
      </c>
      <c r="D148" s="22">
        <v>555201.86</v>
      </c>
      <c r="E148" s="48">
        <f t="shared" si="8"/>
        <v>576.29999999999995</v>
      </c>
      <c r="F148" s="46">
        <f t="shared" si="9"/>
        <v>555.20186000000001</v>
      </c>
      <c r="G148" s="46">
        <f t="shared" si="10"/>
        <v>96.339035224709363</v>
      </c>
    </row>
    <row r="149" spans="1:7" ht="23.25">
      <c r="A149" s="19" t="s">
        <v>233</v>
      </c>
      <c r="B149" s="21" t="s">
        <v>400</v>
      </c>
      <c r="C149" s="22">
        <v>576300</v>
      </c>
      <c r="D149" s="22">
        <v>555201.86</v>
      </c>
      <c r="E149" s="48">
        <f t="shared" si="8"/>
        <v>576.29999999999995</v>
      </c>
      <c r="F149" s="46">
        <f t="shared" si="9"/>
        <v>555.20186000000001</v>
      </c>
      <c r="G149" s="46">
        <f t="shared" si="10"/>
        <v>96.339035224709363</v>
      </c>
    </row>
    <row r="150" spans="1:7">
      <c r="A150" s="19" t="s">
        <v>235</v>
      </c>
      <c r="B150" s="21" t="s">
        <v>401</v>
      </c>
      <c r="C150" s="22">
        <v>576300</v>
      </c>
      <c r="D150" s="22">
        <v>555201.86</v>
      </c>
      <c r="E150" s="48">
        <f t="shared" si="8"/>
        <v>576.29999999999995</v>
      </c>
      <c r="F150" s="46">
        <f t="shared" si="9"/>
        <v>555.20186000000001</v>
      </c>
      <c r="G150" s="46">
        <f t="shared" si="10"/>
        <v>96.339035224709363</v>
      </c>
    </row>
    <row r="151" spans="1:7">
      <c r="A151" s="19" t="s">
        <v>238</v>
      </c>
      <c r="B151" s="21" t="s">
        <v>402</v>
      </c>
      <c r="C151" s="22">
        <v>11400</v>
      </c>
      <c r="D151" s="22">
        <v>11100</v>
      </c>
      <c r="E151" s="48">
        <f t="shared" si="8"/>
        <v>11.4</v>
      </c>
      <c r="F151" s="46">
        <f t="shared" si="9"/>
        <v>11.1</v>
      </c>
      <c r="G151" s="46">
        <f t="shared" si="10"/>
        <v>97.368421052631575</v>
      </c>
    </row>
    <row r="152" spans="1:7">
      <c r="A152" s="19" t="s">
        <v>244</v>
      </c>
      <c r="B152" s="21" t="s">
        <v>403</v>
      </c>
      <c r="C152" s="22">
        <v>11400</v>
      </c>
      <c r="D152" s="22">
        <v>11100</v>
      </c>
      <c r="E152" s="48">
        <f t="shared" si="8"/>
        <v>11.4</v>
      </c>
      <c r="F152" s="46">
        <f t="shared" si="9"/>
        <v>11.1</v>
      </c>
      <c r="G152" s="46">
        <f t="shared" si="10"/>
        <v>97.368421052631575</v>
      </c>
    </row>
    <row r="153" spans="1:7" ht="23.25">
      <c r="A153" s="19" t="s">
        <v>246</v>
      </c>
      <c r="B153" s="21" t="s">
        <v>404</v>
      </c>
      <c r="C153" s="22">
        <v>800</v>
      </c>
      <c r="D153" s="22">
        <v>800</v>
      </c>
      <c r="E153" s="48">
        <f t="shared" si="8"/>
        <v>0.8</v>
      </c>
      <c r="F153" s="46">
        <f t="shared" si="9"/>
        <v>0.8</v>
      </c>
      <c r="G153" s="46">
        <f t="shared" si="10"/>
        <v>100</v>
      </c>
    </row>
    <row r="154" spans="1:7">
      <c r="A154" s="19" t="s">
        <v>248</v>
      </c>
      <c r="B154" s="21" t="s">
        <v>405</v>
      </c>
      <c r="C154" s="22">
        <v>9800</v>
      </c>
      <c r="D154" s="22">
        <v>9800</v>
      </c>
      <c r="E154" s="48">
        <f t="shared" si="8"/>
        <v>9.8000000000000007</v>
      </c>
      <c r="F154" s="46">
        <f t="shared" si="9"/>
        <v>9.8000000000000007</v>
      </c>
      <c r="G154" s="46">
        <f t="shared" si="10"/>
        <v>100</v>
      </c>
    </row>
    <row r="155" spans="1:7">
      <c r="A155" s="19" t="s">
        <v>250</v>
      </c>
      <c r="B155" s="21" t="s">
        <v>406</v>
      </c>
      <c r="C155" s="22">
        <v>800</v>
      </c>
      <c r="D155" s="22">
        <v>500</v>
      </c>
      <c r="E155" s="48">
        <f t="shared" si="8"/>
        <v>0.8</v>
      </c>
      <c r="F155" s="46">
        <f t="shared" si="9"/>
        <v>0.5</v>
      </c>
      <c r="G155" s="46">
        <f t="shared" si="10"/>
        <v>62.5</v>
      </c>
    </row>
    <row r="156" spans="1:7">
      <c r="A156" s="19" t="s">
        <v>407</v>
      </c>
      <c r="B156" s="21" t="s">
        <v>408</v>
      </c>
      <c r="C156" s="22">
        <v>21924453</v>
      </c>
      <c r="D156" s="22">
        <v>21755600.780000001</v>
      </c>
      <c r="E156" s="48">
        <f t="shared" si="8"/>
        <v>21924.453000000001</v>
      </c>
      <c r="F156" s="46">
        <f t="shared" si="9"/>
        <v>21755.600780000001</v>
      </c>
      <c r="G156" s="46">
        <f t="shared" si="10"/>
        <v>99.229845232626772</v>
      </c>
    </row>
    <row r="157" spans="1:7">
      <c r="A157" s="19" t="s">
        <v>409</v>
      </c>
      <c r="B157" s="21" t="s">
        <v>410</v>
      </c>
      <c r="C157" s="22">
        <v>19059953</v>
      </c>
      <c r="D157" s="22">
        <v>19032473</v>
      </c>
      <c r="E157" s="48">
        <f t="shared" si="8"/>
        <v>19059.953000000001</v>
      </c>
      <c r="F157" s="46">
        <f t="shared" si="9"/>
        <v>19032.473000000002</v>
      </c>
      <c r="G157" s="46">
        <f t="shared" si="10"/>
        <v>99.85582335906075</v>
      </c>
    </row>
    <row r="158" spans="1:7" ht="23.25">
      <c r="A158" s="19" t="s">
        <v>289</v>
      </c>
      <c r="B158" s="21" t="s">
        <v>411</v>
      </c>
      <c r="C158" s="22">
        <v>19059953</v>
      </c>
      <c r="D158" s="22">
        <v>19032473</v>
      </c>
      <c r="E158" s="48">
        <f t="shared" si="8"/>
        <v>19059.953000000001</v>
      </c>
      <c r="F158" s="46">
        <f t="shared" si="9"/>
        <v>19032.473000000002</v>
      </c>
      <c r="G158" s="46">
        <f t="shared" si="10"/>
        <v>99.85582335906075</v>
      </c>
    </row>
    <row r="159" spans="1:7">
      <c r="A159" s="19" t="s">
        <v>291</v>
      </c>
      <c r="B159" s="21" t="s">
        <v>412</v>
      </c>
      <c r="C159" s="22">
        <v>19059953</v>
      </c>
      <c r="D159" s="22">
        <v>19032473</v>
      </c>
      <c r="E159" s="48">
        <f t="shared" si="8"/>
        <v>19059.953000000001</v>
      </c>
      <c r="F159" s="46">
        <f t="shared" si="9"/>
        <v>19032.473000000002</v>
      </c>
      <c r="G159" s="46">
        <f t="shared" si="10"/>
        <v>99.85582335906075</v>
      </c>
    </row>
    <row r="160" spans="1:7" ht="45.75">
      <c r="A160" s="19" t="s">
        <v>293</v>
      </c>
      <c r="B160" s="21" t="s">
        <v>413</v>
      </c>
      <c r="C160" s="22">
        <v>16798400</v>
      </c>
      <c r="D160" s="22">
        <v>16770920</v>
      </c>
      <c r="E160" s="48">
        <f t="shared" si="8"/>
        <v>16798.400000000001</v>
      </c>
      <c r="F160" s="46">
        <f t="shared" si="9"/>
        <v>16770.919999999998</v>
      </c>
      <c r="G160" s="46">
        <f t="shared" si="10"/>
        <v>99.836412991713473</v>
      </c>
    </row>
    <row r="161" spans="1:7">
      <c r="A161" s="19" t="s">
        <v>372</v>
      </c>
      <c r="B161" s="21" t="s">
        <v>414</v>
      </c>
      <c r="C161" s="22">
        <v>2261553</v>
      </c>
      <c r="D161" s="22">
        <v>2261553</v>
      </c>
      <c r="E161" s="48">
        <f t="shared" si="8"/>
        <v>2261.5529999999999</v>
      </c>
      <c r="F161" s="46">
        <f t="shared" si="9"/>
        <v>2261.5529999999999</v>
      </c>
      <c r="G161" s="46">
        <f t="shared" si="10"/>
        <v>100</v>
      </c>
    </row>
    <row r="162" spans="1:7">
      <c r="A162" s="19" t="s">
        <v>415</v>
      </c>
      <c r="B162" s="21" t="s">
        <v>416</v>
      </c>
      <c r="C162" s="22">
        <v>2864500</v>
      </c>
      <c r="D162" s="22">
        <v>2723127.78</v>
      </c>
      <c r="E162" s="48">
        <f t="shared" si="8"/>
        <v>2864.5</v>
      </c>
      <c r="F162" s="46">
        <f t="shared" si="9"/>
        <v>2723.1277799999998</v>
      </c>
      <c r="G162" s="46">
        <f t="shared" si="10"/>
        <v>95.064680747076267</v>
      </c>
    </row>
    <row r="163" spans="1:7" ht="45.75">
      <c r="A163" s="19" t="s">
        <v>213</v>
      </c>
      <c r="B163" s="21" t="s">
        <v>417</v>
      </c>
      <c r="C163" s="22">
        <v>2131688.87</v>
      </c>
      <c r="D163" s="22">
        <v>2088400</v>
      </c>
      <c r="E163" s="48">
        <f t="shared" si="8"/>
        <v>2131.68887</v>
      </c>
      <c r="F163" s="46">
        <f t="shared" si="9"/>
        <v>2088.4</v>
      </c>
      <c r="G163" s="46">
        <f t="shared" si="10"/>
        <v>97.969268845504658</v>
      </c>
    </row>
    <row r="164" spans="1:7">
      <c r="A164" s="19" t="s">
        <v>279</v>
      </c>
      <c r="B164" s="21" t="s">
        <v>418</v>
      </c>
      <c r="C164" s="22">
        <v>2131688.87</v>
      </c>
      <c r="D164" s="22">
        <v>2088400</v>
      </c>
      <c r="E164" s="48">
        <f t="shared" si="8"/>
        <v>2131.68887</v>
      </c>
      <c r="F164" s="46">
        <f t="shared" si="9"/>
        <v>2088.4</v>
      </c>
      <c r="G164" s="46">
        <f t="shared" si="10"/>
        <v>97.969268845504658</v>
      </c>
    </row>
    <row r="165" spans="1:7">
      <c r="A165" s="19" t="s">
        <v>281</v>
      </c>
      <c r="B165" s="21" t="s">
        <v>419</v>
      </c>
      <c r="C165" s="22">
        <v>1619888.87</v>
      </c>
      <c r="D165" s="22">
        <v>1619800</v>
      </c>
      <c r="E165" s="48">
        <f t="shared" si="8"/>
        <v>1619.8888700000002</v>
      </c>
      <c r="F165" s="46">
        <f t="shared" si="9"/>
        <v>1619.8</v>
      </c>
      <c r="G165" s="46">
        <f t="shared" si="10"/>
        <v>99.994513821185748</v>
      </c>
    </row>
    <row r="166" spans="1:7" ht="34.5">
      <c r="A166" s="19" t="s">
        <v>283</v>
      </c>
      <c r="B166" s="21" t="s">
        <v>420</v>
      </c>
      <c r="C166" s="22">
        <v>511800</v>
      </c>
      <c r="D166" s="22">
        <v>468600</v>
      </c>
      <c r="E166" s="48">
        <f t="shared" si="8"/>
        <v>511.8</v>
      </c>
      <c r="F166" s="46">
        <f t="shared" si="9"/>
        <v>468.6</v>
      </c>
      <c r="G166" s="46">
        <f t="shared" si="10"/>
        <v>91.559202813599057</v>
      </c>
    </row>
    <row r="167" spans="1:7" ht="23.25">
      <c r="A167" s="19" t="s">
        <v>231</v>
      </c>
      <c r="B167" s="21" t="s">
        <v>421</v>
      </c>
      <c r="C167" s="22">
        <v>732700</v>
      </c>
      <c r="D167" s="22">
        <v>634616.65</v>
      </c>
      <c r="E167" s="48">
        <f t="shared" si="8"/>
        <v>732.7</v>
      </c>
      <c r="F167" s="46">
        <f t="shared" si="9"/>
        <v>634.61665000000005</v>
      </c>
      <c r="G167" s="46">
        <f t="shared" si="10"/>
        <v>86.613436604340109</v>
      </c>
    </row>
    <row r="168" spans="1:7" ht="23.25">
      <c r="A168" s="19" t="s">
        <v>233</v>
      </c>
      <c r="B168" s="21" t="s">
        <v>422</v>
      </c>
      <c r="C168" s="22">
        <v>732700</v>
      </c>
      <c r="D168" s="22">
        <v>634616.65</v>
      </c>
      <c r="E168" s="48">
        <f t="shared" si="8"/>
        <v>732.7</v>
      </c>
      <c r="F168" s="46">
        <f t="shared" si="9"/>
        <v>634.61665000000005</v>
      </c>
      <c r="G168" s="46">
        <f t="shared" si="10"/>
        <v>86.613436604340109</v>
      </c>
    </row>
    <row r="169" spans="1:7">
      <c r="A169" s="19" t="s">
        <v>235</v>
      </c>
      <c r="B169" s="21" t="s">
        <v>423</v>
      </c>
      <c r="C169" s="22">
        <v>732700</v>
      </c>
      <c r="D169" s="22">
        <v>634616.65</v>
      </c>
      <c r="E169" s="48">
        <f t="shared" si="8"/>
        <v>732.7</v>
      </c>
      <c r="F169" s="46">
        <f t="shared" si="9"/>
        <v>634.61665000000005</v>
      </c>
      <c r="G169" s="46">
        <f t="shared" si="10"/>
        <v>86.613436604340109</v>
      </c>
    </row>
    <row r="170" spans="1:7">
      <c r="A170" s="19" t="s">
        <v>238</v>
      </c>
      <c r="B170" s="21" t="s">
        <v>424</v>
      </c>
      <c r="C170" s="22">
        <v>111.13</v>
      </c>
      <c r="D170" s="22">
        <v>111.13</v>
      </c>
      <c r="E170" s="48">
        <f t="shared" si="8"/>
        <v>0.11112999999999999</v>
      </c>
      <c r="F170" s="46">
        <f t="shared" si="9"/>
        <v>0.11112999999999999</v>
      </c>
      <c r="G170" s="46">
        <f t="shared" si="10"/>
        <v>100</v>
      </c>
    </row>
    <row r="171" spans="1:7">
      <c r="A171" s="19" t="s">
        <v>244</v>
      </c>
      <c r="B171" s="21" t="s">
        <v>425</v>
      </c>
      <c r="C171" s="22">
        <v>111.13</v>
      </c>
      <c r="D171" s="22">
        <v>111.13</v>
      </c>
      <c r="E171" s="48">
        <f t="shared" si="8"/>
        <v>0.11112999999999999</v>
      </c>
      <c r="F171" s="46">
        <f t="shared" si="9"/>
        <v>0.11112999999999999</v>
      </c>
      <c r="G171" s="46">
        <f t="shared" si="10"/>
        <v>100</v>
      </c>
    </row>
    <row r="172" spans="1:7">
      <c r="A172" s="19" t="s">
        <v>250</v>
      </c>
      <c r="B172" s="21" t="s">
        <v>426</v>
      </c>
      <c r="C172" s="22">
        <v>111.13</v>
      </c>
      <c r="D172" s="22">
        <v>111.13</v>
      </c>
      <c r="E172" s="48">
        <f t="shared" si="8"/>
        <v>0.11112999999999999</v>
      </c>
      <c r="F172" s="46">
        <f t="shared" si="9"/>
        <v>0.11112999999999999</v>
      </c>
      <c r="G172" s="46">
        <f t="shared" si="10"/>
        <v>100</v>
      </c>
    </row>
    <row r="173" spans="1:7">
      <c r="A173" s="19" t="s">
        <v>427</v>
      </c>
      <c r="B173" s="21" t="s">
        <v>428</v>
      </c>
      <c r="C173" s="22">
        <v>7197524</v>
      </c>
      <c r="D173" s="22">
        <v>6672445.8600000003</v>
      </c>
      <c r="E173" s="48">
        <f t="shared" si="8"/>
        <v>7197.5240000000003</v>
      </c>
      <c r="F173" s="46">
        <f t="shared" si="9"/>
        <v>6672.4458600000007</v>
      </c>
      <c r="G173" s="46">
        <f t="shared" si="10"/>
        <v>92.704739296458058</v>
      </c>
    </row>
    <row r="174" spans="1:7">
      <c r="A174" s="19" t="s">
        <v>429</v>
      </c>
      <c r="B174" s="21" t="s">
        <v>430</v>
      </c>
      <c r="C174" s="22">
        <v>1553000</v>
      </c>
      <c r="D174" s="22">
        <v>1552430.63</v>
      </c>
      <c r="E174" s="48">
        <f t="shared" si="8"/>
        <v>1553</v>
      </c>
      <c r="F174" s="46">
        <f t="shared" si="9"/>
        <v>1552.4306299999998</v>
      </c>
      <c r="G174" s="46">
        <f t="shared" si="10"/>
        <v>99.963337411461666</v>
      </c>
    </row>
    <row r="175" spans="1:7">
      <c r="A175" s="19" t="s">
        <v>328</v>
      </c>
      <c r="B175" s="21" t="s">
        <v>431</v>
      </c>
      <c r="C175" s="22">
        <v>1553000</v>
      </c>
      <c r="D175" s="22">
        <v>1552430.63</v>
      </c>
      <c r="E175" s="48">
        <f t="shared" si="8"/>
        <v>1553</v>
      </c>
      <c r="F175" s="46">
        <f t="shared" si="9"/>
        <v>1552.4306299999998</v>
      </c>
      <c r="G175" s="46">
        <f t="shared" si="10"/>
        <v>99.963337411461666</v>
      </c>
    </row>
    <row r="176" spans="1:7">
      <c r="A176" s="19" t="s">
        <v>432</v>
      </c>
      <c r="B176" s="21" t="s">
        <v>433</v>
      </c>
      <c r="C176" s="22">
        <v>1553000</v>
      </c>
      <c r="D176" s="22">
        <v>1552430.63</v>
      </c>
      <c r="E176" s="48">
        <f t="shared" si="8"/>
        <v>1553</v>
      </c>
      <c r="F176" s="46">
        <f t="shared" si="9"/>
        <v>1552.4306299999998</v>
      </c>
      <c r="G176" s="46">
        <f t="shared" si="10"/>
        <v>99.963337411461666</v>
      </c>
    </row>
    <row r="177" spans="1:7">
      <c r="A177" s="19" t="s">
        <v>434</v>
      </c>
      <c r="B177" s="21" t="s">
        <v>435</v>
      </c>
      <c r="C177" s="22">
        <v>1553000</v>
      </c>
      <c r="D177" s="22">
        <v>1552430.63</v>
      </c>
      <c r="E177" s="48">
        <f t="shared" si="8"/>
        <v>1553</v>
      </c>
      <c r="F177" s="46">
        <f t="shared" si="9"/>
        <v>1552.4306299999998</v>
      </c>
      <c r="G177" s="46">
        <f t="shared" si="10"/>
        <v>99.963337411461666</v>
      </c>
    </row>
    <row r="178" spans="1:7">
      <c r="A178" s="19" t="s">
        <v>436</v>
      </c>
      <c r="B178" s="21" t="s">
        <v>437</v>
      </c>
      <c r="C178" s="22">
        <v>1801022</v>
      </c>
      <c r="D178" s="22">
        <v>1801022</v>
      </c>
      <c r="E178" s="48">
        <f t="shared" si="8"/>
        <v>1801.0219999999999</v>
      </c>
      <c r="F178" s="46">
        <f t="shared" si="9"/>
        <v>1801.0219999999999</v>
      </c>
      <c r="G178" s="46">
        <f t="shared" si="10"/>
        <v>100</v>
      </c>
    </row>
    <row r="179" spans="1:7" ht="23.25">
      <c r="A179" s="19" t="s">
        <v>231</v>
      </c>
      <c r="B179" s="21" t="s">
        <v>438</v>
      </c>
      <c r="C179" s="22">
        <v>500</v>
      </c>
      <c r="D179" s="22">
        <v>500</v>
      </c>
      <c r="E179" s="48">
        <f t="shared" si="8"/>
        <v>0.5</v>
      </c>
      <c r="F179" s="46">
        <f t="shared" si="9"/>
        <v>0.5</v>
      </c>
      <c r="G179" s="46">
        <f t="shared" si="10"/>
        <v>100</v>
      </c>
    </row>
    <row r="180" spans="1:7" ht="23.25">
      <c r="A180" s="19" t="s">
        <v>233</v>
      </c>
      <c r="B180" s="21" t="s">
        <v>439</v>
      </c>
      <c r="C180" s="22">
        <v>500</v>
      </c>
      <c r="D180" s="22">
        <v>500</v>
      </c>
      <c r="E180" s="48">
        <f t="shared" si="8"/>
        <v>0.5</v>
      </c>
      <c r="F180" s="46">
        <f t="shared" si="9"/>
        <v>0.5</v>
      </c>
      <c r="G180" s="46">
        <f t="shared" si="10"/>
        <v>100</v>
      </c>
    </row>
    <row r="181" spans="1:7">
      <c r="A181" s="19" t="s">
        <v>235</v>
      </c>
      <c r="B181" s="21" t="s">
        <v>440</v>
      </c>
      <c r="C181" s="22">
        <v>500</v>
      </c>
      <c r="D181" s="22">
        <v>500</v>
      </c>
      <c r="E181" s="48">
        <f t="shared" ref="E181:E218" si="11">C181/1000</f>
        <v>0.5</v>
      </c>
      <c r="F181" s="46">
        <f t="shared" ref="F181:F218" si="12">D181/1000</f>
        <v>0.5</v>
      </c>
      <c r="G181" s="46">
        <f t="shared" si="10"/>
        <v>100</v>
      </c>
    </row>
    <row r="182" spans="1:7">
      <c r="A182" s="19" t="s">
        <v>328</v>
      </c>
      <c r="B182" s="21" t="s">
        <v>441</v>
      </c>
      <c r="C182" s="22">
        <v>1800522</v>
      </c>
      <c r="D182" s="22">
        <v>1800522</v>
      </c>
      <c r="E182" s="48">
        <f t="shared" si="11"/>
        <v>1800.5219999999999</v>
      </c>
      <c r="F182" s="46">
        <f t="shared" si="12"/>
        <v>1800.5219999999999</v>
      </c>
      <c r="G182" s="46">
        <f t="shared" si="10"/>
        <v>100</v>
      </c>
    </row>
    <row r="183" spans="1:7">
      <c r="A183" s="19" t="s">
        <v>432</v>
      </c>
      <c r="B183" s="21" t="s">
        <v>442</v>
      </c>
      <c r="C183" s="22">
        <v>32000</v>
      </c>
      <c r="D183" s="22">
        <v>32000</v>
      </c>
      <c r="E183" s="48">
        <f t="shared" si="11"/>
        <v>32</v>
      </c>
      <c r="F183" s="46">
        <f t="shared" si="12"/>
        <v>32</v>
      </c>
      <c r="G183" s="46">
        <f t="shared" si="10"/>
        <v>100</v>
      </c>
    </row>
    <row r="184" spans="1:7" ht="23.25">
      <c r="A184" s="19" t="s">
        <v>443</v>
      </c>
      <c r="B184" s="21" t="s">
        <v>444</v>
      </c>
      <c r="C184" s="22">
        <v>32000</v>
      </c>
      <c r="D184" s="22">
        <v>32000</v>
      </c>
      <c r="E184" s="48">
        <f t="shared" si="11"/>
        <v>32</v>
      </c>
      <c r="F184" s="46">
        <f t="shared" si="12"/>
        <v>32</v>
      </c>
      <c r="G184" s="46">
        <f t="shared" si="10"/>
        <v>100</v>
      </c>
    </row>
    <row r="185" spans="1:7" ht="23.25">
      <c r="A185" s="19" t="s">
        <v>445</v>
      </c>
      <c r="B185" s="21" t="s">
        <v>446</v>
      </c>
      <c r="C185" s="22">
        <v>1768522</v>
      </c>
      <c r="D185" s="22">
        <v>1768522</v>
      </c>
      <c r="E185" s="48">
        <f t="shared" si="11"/>
        <v>1768.5219999999999</v>
      </c>
      <c r="F185" s="46">
        <f t="shared" si="12"/>
        <v>1768.5219999999999</v>
      </c>
      <c r="G185" s="46">
        <f t="shared" si="10"/>
        <v>100</v>
      </c>
    </row>
    <row r="186" spans="1:7">
      <c r="A186" s="19" t="s">
        <v>447</v>
      </c>
      <c r="B186" s="21" t="s">
        <v>448</v>
      </c>
      <c r="C186" s="22">
        <v>1768522</v>
      </c>
      <c r="D186" s="22">
        <v>1768522</v>
      </c>
      <c r="E186" s="48">
        <f t="shared" si="11"/>
        <v>1768.5219999999999</v>
      </c>
      <c r="F186" s="46">
        <f t="shared" si="12"/>
        <v>1768.5219999999999</v>
      </c>
      <c r="G186" s="46">
        <f t="shared" si="10"/>
        <v>100</v>
      </c>
    </row>
    <row r="187" spans="1:7">
      <c r="A187" s="19" t="s">
        <v>449</v>
      </c>
      <c r="B187" s="21" t="s">
        <v>450</v>
      </c>
      <c r="C187" s="22">
        <v>3843502</v>
      </c>
      <c r="D187" s="22">
        <v>3318993.23</v>
      </c>
      <c r="E187" s="48">
        <f t="shared" si="11"/>
        <v>3843.502</v>
      </c>
      <c r="F187" s="46">
        <f t="shared" si="12"/>
        <v>3318.99323</v>
      </c>
      <c r="G187" s="46">
        <f t="shared" si="10"/>
        <v>86.353362896649983</v>
      </c>
    </row>
    <row r="188" spans="1:7" ht="23.25">
      <c r="A188" s="19" t="s">
        <v>231</v>
      </c>
      <c r="B188" s="21" t="s">
        <v>451</v>
      </c>
      <c r="C188" s="22">
        <v>6324.85</v>
      </c>
      <c r="D188" s="22">
        <v>6316.08</v>
      </c>
      <c r="E188" s="48">
        <f t="shared" si="11"/>
        <v>6.3248500000000005</v>
      </c>
      <c r="F188" s="46">
        <f t="shared" si="12"/>
        <v>6.3160800000000004</v>
      </c>
      <c r="G188" s="46">
        <f t="shared" si="10"/>
        <v>99.86134058515222</v>
      </c>
    </row>
    <row r="189" spans="1:7" ht="23.25">
      <c r="A189" s="19" t="s">
        <v>233</v>
      </c>
      <c r="B189" s="21" t="s">
        <v>452</v>
      </c>
      <c r="C189" s="22">
        <v>6324.85</v>
      </c>
      <c r="D189" s="22">
        <v>6316.08</v>
      </c>
      <c r="E189" s="48">
        <f t="shared" si="11"/>
        <v>6.3248500000000005</v>
      </c>
      <c r="F189" s="46">
        <f t="shared" si="12"/>
        <v>6.3160800000000004</v>
      </c>
      <c r="G189" s="46">
        <f t="shared" si="10"/>
        <v>99.86134058515222</v>
      </c>
    </row>
    <row r="190" spans="1:7">
      <c r="A190" s="19" t="s">
        <v>235</v>
      </c>
      <c r="B190" s="21" t="s">
        <v>453</v>
      </c>
      <c r="C190" s="22">
        <v>6324.85</v>
      </c>
      <c r="D190" s="22">
        <v>6316.08</v>
      </c>
      <c r="E190" s="48">
        <f t="shared" si="11"/>
        <v>6.3248500000000005</v>
      </c>
      <c r="F190" s="46">
        <f t="shared" si="12"/>
        <v>6.3160800000000004</v>
      </c>
      <c r="G190" s="46">
        <f t="shared" si="10"/>
        <v>99.86134058515222</v>
      </c>
    </row>
    <row r="191" spans="1:7">
      <c r="A191" s="19" t="s">
        <v>328</v>
      </c>
      <c r="B191" s="21" t="s">
        <v>454</v>
      </c>
      <c r="C191" s="22">
        <v>2735505.15</v>
      </c>
      <c r="D191" s="22">
        <v>2211005.15</v>
      </c>
      <c r="E191" s="48">
        <f t="shared" si="11"/>
        <v>2735.50515</v>
      </c>
      <c r="F191" s="46">
        <f t="shared" si="12"/>
        <v>2211.00515</v>
      </c>
      <c r="G191" s="46">
        <f t="shared" si="10"/>
        <v>80.826210471583281</v>
      </c>
    </row>
    <row r="192" spans="1:7">
      <c r="A192" s="19" t="s">
        <v>432</v>
      </c>
      <c r="B192" s="21" t="s">
        <v>455</v>
      </c>
      <c r="C192" s="22">
        <v>1771346.79</v>
      </c>
      <c r="D192" s="22">
        <v>1771346.79</v>
      </c>
      <c r="E192" s="48">
        <f t="shared" si="11"/>
        <v>1771.3467900000001</v>
      </c>
      <c r="F192" s="46">
        <f t="shared" si="12"/>
        <v>1771.3467900000001</v>
      </c>
      <c r="G192" s="46">
        <f t="shared" si="10"/>
        <v>100</v>
      </c>
    </row>
    <row r="193" spans="1:7" ht="23.25">
      <c r="A193" s="19" t="s">
        <v>443</v>
      </c>
      <c r="B193" s="21" t="s">
        <v>456</v>
      </c>
      <c r="C193" s="22">
        <v>1771346.79</v>
      </c>
      <c r="D193" s="22">
        <v>1771346.79</v>
      </c>
      <c r="E193" s="48">
        <f t="shared" si="11"/>
        <v>1771.3467900000001</v>
      </c>
      <c r="F193" s="46">
        <f t="shared" si="12"/>
        <v>1771.3467900000001</v>
      </c>
      <c r="G193" s="46">
        <f t="shared" si="10"/>
        <v>100</v>
      </c>
    </row>
    <row r="194" spans="1:7" ht="23.25">
      <c r="A194" s="19" t="s">
        <v>445</v>
      </c>
      <c r="B194" s="21" t="s">
        <v>457</v>
      </c>
      <c r="C194" s="22">
        <v>964158.36</v>
      </c>
      <c r="D194" s="22">
        <v>439658.36</v>
      </c>
      <c r="E194" s="48">
        <f t="shared" si="11"/>
        <v>964.15836000000002</v>
      </c>
      <c r="F194" s="46">
        <f t="shared" si="12"/>
        <v>439.65835999999996</v>
      </c>
      <c r="G194" s="46">
        <f t="shared" si="10"/>
        <v>45.600222768384228</v>
      </c>
    </row>
    <row r="195" spans="1:7" ht="23.25">
      <c r="A195" s="19" t="s">
        <v>458</v>
      </c>
      <c r="B195" s="21" t="s">
        <v>459</v>
      </c>
      <c r="C195" s="22">
        <v>964158.36</v>
      </c>
      <c r="D195" s="22">
        <v>439658.36</v>
      </c>
      <c r="E195" s="48">
        <f t="shared" si="11"/>
        <v>964.15836000000002</v>
      </c>
      <c r="F195" s="46">
        <f t="shared" si="12"/>
        <v>439.65835999999996</v>
      </c>
      <c r="G195" s="46">
        <f t="shared" si="10"/>
        <v>45.600222768384228</v>
      </c>
    </row>
    <row r="196" spans="1:7" ht="23.25">
      <c r="A196" s="19" t="s">
        <v>339</v>
      </c>
      <c r="B196" s="21" t="s">
        <v>460</v>
      </c>
      <c r="C196" s="22">
        <v>1101672</v>
      </c>
      <c r="D196" s="22">
        <v>1101672</v>
      </c>
      <c r="E196" s="48">
        <f t="shared" si="11"/>
        <v>1101.672</v>
      </c>
      <c r="F196" s="46">
        <f t="shared" si="12"/>
        <v>1101.672</v>
      </c>
      <c r="G196" s="46">
        <f t="shared" si="10"/>
        <v>100</v>
      </c>
    </row>
    <row r="197" spans="1:7">
      <c r="A197" s="19" t="s">
        <v>341</v>
      </c>
      <c r="B197" s="21" t="s">
        <v>461</v>
      </c>
      <c r="C197" s="22">
        <v>1101672</v>
      </c>
      <c r="D197" s="22">
        <v>1101672</v>
      </c>
      <c r="E197" s="48">
        <f t="shared" si="11"/>
        <v>1101.672</v>
      </c>
      <c r="F197" s="46">
        <f t="shared" si="12"/>
        <v>1101.672</v>
      </c>
      <c r="G197" s="46">
        <f t="shared" si="10"/>
        <v>100</v>
      </c>
    </row>
    <row r="198" spans="1:7" ht="34.5">
      <c r="A198" s="19" t="s">
        <v>462</v>
      </c>
      <c r="B198" s="21" t="s">
        <v>463</v>
      </c>
      <c r="C198" s="22">
        <v>1101672</v>
      </c>
      <c r="D198" s="22">
        <v>1101672</v>
      </c>
      <c r="E198" s="48">
        <f t="shared" si="11"/>
        <v>1101.672</v>
      </c>
      <c r="F198" s="46">
        <f t="shared" si="12"/>
        <v>1101.672</v>
      </c>
      <c r="G198" s="46">
        <f t="shared" si="10"/>
        <v>100</v>
      </c>
    </row>
    <row r="199" spans="1:7">
      <c r="A199" s="19" t="s">
        <v>464</v>
      </c>
      <c r="B199" s="21" t="s">
        <v>465</v>
      </c>
      <c r="C199" s="22">
        <v>80300</v>
      </c>
      <c r="D199" s="22">
        <v>75480</v>
      </c>
      <c r="E199" s="48">
        <f t="shared" si="11"/>
        <v>80.3</v>
      </c>
      <c r="F199" s="46">
        <f t="shared" si="12"/>
        <v>75.48</v>
      </c>
      <c r="G199" s="46">
        <f t="shared" si="10"/>
        <v>93.99750933997511</v>
      </c>
    </row>
    <row r="200" spans="1:7">
      <c r="A200" s="19" t="s">
        <v>466</v>
      </c>
      <c r="B200" s="21" t="s">
        <v>467</v>
      </c>
      <c r="C200" s="22">
        <v>80300</v>
      </c>
      <c r="D200" s="22">
        <v>75480</v>
      </c>
      <c r="E200" s="48">
        <f t="shared" si="11"/>
        <v>80.3</v>
      </c>
      <c r="F200" s="46">
        <f t="shared" si="12"/>
        <v>75.48</v>
      </c>
      <c r="G200" s="46">
        <f t="shared" si="10"/>
        <v>93.99750933997511</v>
      </c>
    </row>
    <row r="201" spans="1:7" ht="23.25">
      <c r="A201" s="19" t="s">
        <v>231</v>
      </c>
      <c r="B201" s="21" t="s">
        <v>468</v>
      </c>
      <c r="C201" s="22">
        <v>80300</v>
      </c>
      <c r="D201" s="22">
        <v>75480</v>
      </c>
      <c r="E201" s="48">
        <f t="shared" si="11"/>
        <v>80.3</v>
      </c>
      <c r="F201" s="46">
        <f t="shared" si="12"/>
        <v>75.48</v>
      </c>
      <c r="G201" s="46">
        <f t="shared" si="10"/>
        <v>93.99750933997511</v>
      </c>
    </row>
    <row r="202" spans="1:7" ht="23.25">
      <c r="A202" s="19" t="s">
        <v>233</v>
      </c>
      <c r="B202" s="21" t="s">
        <v>469</v>
      </c>
      <c r="C202" s="22">
        <v>80300</v>
      </c>
      <c r="D202" s="22">
        <v>75480</v>
      </c>
      <c r="E202" s="48">
        <f t="shared" si="11"/>
        <v>80.3</v>
      </c>
      <c r="F202" s="46">
        <f t="shared" si="12"/>
        <v>75.48</v>
      </c>
      <c r="G202" s="46">
        <f t="shared" si="10"/>
        <v>93.99750933997511</v>
      </c>
    </row>
    <row r="203" spans="1:7">
      <c r="A203" s="19" t="s">
        <v>235</v>
      </c>
      <c r="B203" s="21" t="s">
        <v>470</v>
      </c>
      <c r="C203" s="22">
        <v>80300</v>
      </c>
      <c r="D203" s="22">
        <v>75480</v>
      </c>
      <c r="E203" s="48">
        <f t="shared" si="11"/>
        <v>80.3</v>
      </c>
      <c r="F203" s="46">
        <f t="shared" si="12"/>
        <v>75.48</v>
      </c>
      <c r="G203" s="46">
        <f t="shared" ref="G203:G218" si="13">F203/E203*100</f>
        <v>93.99750933997511</v>
      </c>
    </row>
    <row r="204" spans="1:7">
      <c r="A204" s="19" t="s">
        <v>471</v>
      </c>
      <c r="B204" s="21" t="s">
        <v>472</v>
      </c>
      <c r="C204" s="22">
        <v>1650000</v>
      </c>
      <c r="D204" s="22">
        <v>1650000</v>
      </c>
      <c r="E204" s="48">
        <f t="shared" si="11"/>
        <v>1650</v>
      </c>
      <c r="F204" s="46">
        <f t="shared" si="12"/>
        <v>1650</v>
      </c>
      <c r="G204" s="46">
        <f t="shared" si="13"/>
        <v>100</v>
      </c>
    </row>
    <row r="205" spans="1:7">
      <c r="A205" s="19" t="s">
        <v>473</v>
      </c>
      <c r="B205" s="21" t="s">
        <v>474</v>
      </c>
      <c r="C205" s="22">
        <v>1650000</v>
      </c>
      <c r="D205" s="22">
        <v>1650000</v>
      </c>
      <c r="E205" s="48">
        <f t="shared" si="11"/>
        <v>1650</v>
      </c>
      <c r="F205" s="46">
        <f t="shared" si="12"/>
        <v>1650</v>
      </c>
      <c r="G205" s="46">
        <f t="shared" si="13"/>
        <v>100</v>
      </c>
    </row>
    <row r="206" spans="1:7" ht="23.25">
      <c r="A206" s="19" t="s">
        <v>289</v>
      </c>
      <c r="B206" s="21" t="s">
        <v>475</v>
      </c>
      <c r="C206" s="22">
        <v>1650000</v>
      </c>
      <c r="D206" s="22">
        <v>1650000</v>
      </c>
      <c r="E206" s="48">
        <f t="shared" si="11"/>
        <v>1650</v>
      </c>
      <c r="F206" s="46">
        <f t="shared" si="12"/>
        <v>1650</v>
      </c>
      <c r="G206" s="46">
        <f t="shared" si="13"/>
        <v>100</v>
      </c>
    </row>
    <row r="207" spans="1:7" ht="23.25">
      <c r="A207" s="19" t="s">
        <v>476</v>
      </c>
      <c r="B207" s="21" t="s">
        <v>477</v>
      </c>
      <c r="C207" s="22">
        <v>1650000</v>
      </c>
      <c r="D207" s="22">
        <v>1650000</v>
      </c>
      <c r="E207" s="48">
        <f t="shared" si="11"/>
        <v>1650</v>
      </c>
      <c r="F207" s="46">
        <f t="shared" si="12"/>
        <v>1650</v>
      </c>
      <c r="G207" s="46">
        <f t="shared" si="13"/>
        <v>100</v>
      </c>
    </row>
    <row r="208" spans="1:7" ht="57">
      <c r="A208" s="19" t="s">
        <v>478</v>
      </c>
      <c r="B208" s="21" t="s">
        <v>479</v>
      </c>
      <c r="C208" s="22">
        <v>1650000</v>
      </c>
      <c r="D208" s="22">
        <v>1650000</v>
      </c>
      <c r="E208" s="48">
        <f t="shared" si="11"/>
        <v>1650</v>
      </c>
      <c r="F208" s="46">
        <f t="shared" si="12"/>
        <v>1650</v>
      </c>
      <c r="G208" s="46">
        <f t="shared" si="13"/>
        <v>100</v>
      </c>
    </row>
    <row r="209" spans="1:7" ht="23.25">
      <c r="A209" s="19" t="s">
        <v>480</v>
      </c>
      <c r="B209" s="21" t="s">
        <v>481</v>
      </c>
      <c r="C209" s="22">
        <v>81400</v>
      </c>
      <c r="D209" s="22">
        <v>22297.38</v>
      </c>
      <c r="E209" s="48">
        <f t="shared" si="11"/>
        <v>81.400000000000006</v>
      </c>
      <c r="F209" s="46">
        <f t="shared" si="12"/>
        <v>22.29738</v>
      </c>
      <c r="G209" s="46">
        <f t="shared" si="13"/>
        <v>27.392358722358722</v>
      </c>
    </row>
    <row r="210" spans="1:7" ht="23.25">
      <c r="A210" s="19" t="s">
        <v>482</v>
      </c>
      <c r="B210" s="21" t="s">
        <v>483</v>
      </c>
      <c r="C210" s="22">
        <v>81400</v>
      </c>
      <c r="D210" s="22">
        <v>22297.38</v>
      </c>
      <c r="E210" s="48">
        <f t="shared" si="11"/>
        <v>81.400000000000006</v>
      </c>
      <c r="F210" s="46">
        <f t="shared" si="12"/>
        <v>22.29738</v>
      </c>
      <c r="G210" s="46">
        <f t="shared" si="13"/>
        <v>27.392358722358722</v>
      </c>
    </row>
    <row r="211" spans="1:7">
      <c r="A211" s="19" t="s">
        <v>484</v>
      </c>
      <c r="B211" s="21" t="s">
        <v>485</v>
      </c>
      <c r="C211" s="22">
        <v>81400</v>
      </c>
      <c r="D211" s="22">
        <v>22297.38</v>
      </c>
      <c r="E211" s="48">
        <f t="shared" si="11"/>
        <v>81.400000000000006</v>
      </c>
      <c r="F211" s="46">
        <f t="shared" si="12"/>
        <v>22.29738</v>
      </c>
      <c r="G211" s="46">
        <f t="shared" si="13"/>
        <v>27.392358722358722</v>
      </c>
    </row>
    <row r="212" spans="1:7">
      <c r="A212" s="19" t="s">
        <v>486</v>
      </c>
      <c r="B212" s="21" t="s">
        <v>487</v>
      </c>
      <c r="C212" s="22">
        <v>81400</v>
      </c>
      <c r="D212" s="22">
        <v>22297.38</v>
      </c>
      <c r="E212" s="48">
        <f t="shared" si="11"/>
        <v>81.400000000000006</v>
      </c>
      <c r="F212" s="46">
        <f t="shared" si="12"/>
        <v>22.29738</v>
      </c>
      <c r="G212" s="46">
        <f t="shared" si="13"/>
        <v>27.392358722358722</v>
      </c>
    </row>
    <row r="213" spans="1:7" ht="34.5">
      <c r="A213" s="19" t="s">
        <v>488</v>
      </c>
      <c r="B213" s="21" t="s">
        <v>489</v>
      </c>
      <c r="C213" s="22">
        <v>1500</v>
      </c>
      <c r="D213" s="22" t="s">
        <v>16</v>
      </c>
      <c r="E213" s="48">
        <f t="shared" si="11"/>
        <v>1.5</v>
      </c>
      <c r="F213" s="46"/>
      <c r="G213" s="46">
        <f t="shared" si="13"/>
        <v>0</v>
      </c>
    </row>
    <row r="214" spans="1:7" ht="34.5">
      <c r="A214" s="19" t="s">
        <v>490</v>
      </c>
      <c r="B214" s="21" t="s">
        <v>491</v>
      </c>
      <c r="C214" s="22">
        <v>1500</v>
      </c>
      <c r="D214" s="22" t="s">
        <v>16</v>
      </c>
      <c r="E214" s="48">
        <f t="shared" si="11"/>
        <v>1.5</v>
      </c>
      <c r="F214" s="46"/>
      <c r="G214" s="46">
        <f t="shared" si="13"/>
        <v>0</v>
      </c>
    </row>
    <row r="215" spans="1:7">
      <c r="A215" s="19" t="s">
        <v>345</v>
      </c>
      <c r="B215" s="21" t="s">
        <v>492</v>
      </c>
      <c r="C215" s="22">
        <v>1500</v>
      </c>
      <c r="D215" s="22" t="s">
        <v>16</v>
      </c>
      <c r="E215" s="48">
        <f t="shared" si="11"/>
        <v>1.5</v>
      </c>
      <c r="F215" s="46"/>
      <c r="G215" s="46">
        <f t="shared" si="13"/>
        <v>0</v>
      </c>
    </row>
    <row r="216" spans="1:7">
      <c r="A216" s="19" t="s">
        <v>493</v>
      </c>
      <c r="B216" s="21" t="s">
        <v>494</v>
      </c>
      <c r="C216" s="22">
        <v>1500</v>
      </c>
      <c r="D216" s="22" t="s">
        <v>16</v>
      </c>
      <c r="E216" s="48">
        <f t="shared" si="11"/>
        <v>1.5</v>
      </c>
      <c r="F216" s="46"/>
      <c r="G216" s="46">
        <f t="shared" si="13"/>
        <v>0</v>
      </c>
    </row>
    <row r="217" spans="1:7" ht="15.75" thickBot="1">
      <c r="A217" s="19" t="s">
        <v>146</v>
      </c>
      <c r="B217" s="21" t="s">
        <v>495</v>
      </c>
      <c r="C217" s="22">
        <v>1500</v>
      </c>
      <c r="D217" s="22" t="s">
        <v>16</v>
      </c>
      <c r="E217" s="48">
        <f t="shared" si="11"/>
        <v>1.5</v>
      </c>
      <c r="F217" s="46"/>
      <c r="G217" s="46">
        <f t="shared" si="13"/>
        <v>0</v>
      </c>
    </row>
    <row r="218" spans="1:7" ht="54.75" customHeight="1" thickBot="1">
      <c r="A218" s="33" t="s">
        <v>496</v>
      </c>
      <c r="B218" s="34" t="s">
        <v>15</v>
      </c>
      <c r="C218" s="35">
        <v>-1474800</v>
      </c>
      <c r="D218" s="35">
        <v>-688299.8</v>
      </c>
      <c r="E218" s="48">
        <f t="shared" si="11"/>
        <v>-1474.8</v>
      </c>
      <c r="F218" s="46">
        <f t="shared" si="12"/>
        <v>-688.2998</v>
      </c>
      <c r="G218" s="46">
        <f t="shared" si="13"/>
        <v>46.670721453756443</v>
      </c>
    </row>
    <row r="219" spans="1:7" hidden="1">
      <c r="A219" s="6"/>
      <c r="B219" s="23"/>
      <c r="C219" s="24"/>
      <c r="D219" s="24"/>
      <c r="E219" s="3" t="s">
        <v>205</v>
      </c>
    </row>
  </sheetData>
  <mergeCells count="5">
    <mergeCell ref="E9:E10"/>
    <mergeCell ref="F9:F10"/>
    <mergeCell ref="G9:G10"/>
    <mergeCell ref="A9:A10"/>
    <mergeCell ref="B9:B10"/>
  </mergeCells>
  <pageMargins left="0.78740157480314965" right="0.31496062992125984" top="0.59055118110236227" bottom="0.39370078740157483" header="0" footer="0"/>
  <pageSetup paperSize="9" scale="65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V21"/>
  <sheetViews>
    <sheetView tabSelected="1" workbookViewId="0">
      <selection activeCell="U1" sqref="U1"/>
    </sheetView>
  </sheetViews>
  <sheetFormatPr defaultRowHeight="15"/>
  <cols>
    <col min="1" max="1" width="45.42578125" style="1" customWidth="1"/>
    <col min="2" max="2" width="23.140625" style="1" customWidth="1"/>
    <col min="3" max="3" width="16.5703125" style="1" hidden="1" customWidth="1"/>
    <col min="4" max="4" width="15.7109375" style="1" hidden="1" customWidth="1"/>
    <col min="5" max="5" width="16" style="1" hidden="1" customWidth="1"/>
    <col min="6" max="6" width="15.5703125" style="1" hidden="1" customWidth="1"/>
    <col min="7" max="8" width="15.28515625" style="1" hidden="1" customWidth="1"/>
    <col min="9" max="10" width="0.140625" style="1" hidden="1" customWidth="1"/>
    <col min="11" max="11" width="16" style="1" hidden="1" customWidth="1"/>
    <col min="12" max="12" width="15" style="1" hidden="1" customWidth="1"/>
    <col min="13" max="13" width="15.28515625" style="1" hidden="1" customWidth="1"/>
    <col min="14" max="14" width="14.85546875" style="1" hidden="1" customWidth="1"/>
    <col min="15" max="15" width="14.5703125" style="1" hidden="1" customWidth="1"/>
    <col min="16" max="16" width="15" style="1" hidden="1" customWidth="1"/>
    <col min="17" max="17" width="15.140625" style="1" hidden="1" customWidth="1"/>
    <col min="18" max="18" width="12.140625" style="1" customWidth="1"/>
    <col min="19" max="19" width="12.85546875" style="1" customWidth="1"/>
    <col min="20" max="16384" width="9.140625" style="1"/>
  </cols>
  <sheetData>
    <row r="1" spans="1:22">
      <c r="B1" s="2"/>
      <c r="C1" s="7"/>
      <c r="D1" s="3"/>
      <c r="E1" s="49" t="s">
        <v>525</v>
      </c>
      <c r="F1" s="50"/>
      <c r="R1" s="2"/>
      <c r="S1" s="7"/>
      <c r="T1" s="3"/>
      <c r="U1" s="49" t="s">
        <v>528</v>
      </c>
      <c r="V1" s="50"/>
    </row>
    <row r="2" spans="1:22">
      <c r="B2" s="2"/>
      <c r="C2" s="7"/>
      <c r="D2" s="3"/>
      <c r="E2" s="50"/>
      <c r="F2" s="49" t="s">
        <v>519</v>
      </c>
      <c r="R2" s="2"/>
      <c r="S2" s="7"/>
      <c r="T2" s="3"/>
      <c r="U2" s="50"/>
      <c r="V2" s="49" t="s">
        <v>519</v>
      </c>
    </row>
    <row r="3" spans="1:22">
      <c r="B3" s="2"/>
      <c r="C3" s="7"/>
      <c r="D3" s="3"/>
      <c r="E3" s="49" t="s">
        <v>520</v>
      </c>
      <c r="F3" s="50"/>
      <c r="R3" s="2"/>
      <c r="S3" s="7"/>
      <c r="T3" s="3"/>
      <c r="U3" s="49" t="s">
        <v>520</v>
      </c>
      <c r="V3" s="50"/>
    </row>
    <row r="4" spans="1:22">
      <c r="B4" s="2"/>
      <c r="C4" s="7"/>
      <c r="D4" s="3"/>
      <c r="E4" s="50"/>
      <c r="F4" s="49" t="s">
        <v>521</v>
      </c>
      <c r="R4" s="2"/>
      <c r="S4" s="7"/>
      <c r="T4" s="3"/>
      <c r="U4" s="50"/>
      <c r="V4" s="49" t="s">
        <v>521</v>
      </c>
    </row>
    <row r="5" spans="1:22" ht="10.5" customHeight="1">
      <c r="A5" s="26"/>
      <c r="B5" s="2"/>
      <c r="C5" s="7"/>
      <c r="D5" s="3"/>
      <c r="E5" s="49" t="s">
        <v>522</v>
      </c>
      <c r="F5" s="49" t="s">
        <v>523</v>
      </c>
      <c r="G5" s="8"/>
      <c r="H5" s="8"/>
      <c r="I5" s="8"/>
      <c r="J5" s="3"/>
      <c r="K5" s="3"/>
      <c r="L5" s="3"/>
      <c r="M5" s="3"/>
      <c r="N5" s="3"/>
      <c r="O5" s="3"/>
      <c r="P5" s="3"/>
      <c r="Q5" s="3"/>
      <c r="R5" s="2"/>
      <c r="S5" s="7"/>
      <c r="T5" s="3"/>
      <c r="U5" s="49" t="s">
        <v>522</v>
      </c>
      <c r="V5" s="49" t="s">
        <v>523</v>
      </c>
    </row>
    <row r="6" spans="1:22" ht="14.1" customHeight="1">
      <c r="A6" s="72"/>
      <c r="B6" s="73"/>
      <c r="C6" s="74"/>
      <c r="D6" s="74"/>
      <c r="E6" s="74"/>
      <c r="F6" s="7"/>
      <c r="G6" s="7"/>
      <c r="H6" s="7"/>
      <c r="I6" s="7"/>
      <c r="J6" s="3"/>
      <c r="K6" s="3"/>
      <c r="L6" s="3"/>
      <c r="M6" s="3"/>
      <c r="N6" s="3"/>
      <c r="O6" s="3"/>
      <c r="P6" s="3"/>
      <c r="Q6" s="41"/>
      <c r="R6" s="3"/>
    </row>
    <row r="7" spans="1:22" ht="14.1" customHeight="1">
      <c r="A7" s="59" t="s">
        <v>527</v>
      </c>
      <c r="B7" s="29"/>
      <c r="C7" s="28"/>
      <c r="D7" s="28"/>
      <c r="E7" s="28"/>
      <c r="F7" s="28"/>
      <c r="G7" s="28"/>
      <c r="H7" s="28"/>
      <c r="I7" s="28"/>
      <c r="J7" s="30"/>
      <c r="K7" s="30"/>
      <c r="L7" s="30"/>
      <c r="M7" s="30"/>
      <c r="N7" s="30"/>
      <c r="O7" s="30"/>
      <c r="P7" s="30"/>
      <c r="Q7" s="30"/>
      <c r="R7" s="3"/>
    </row>
    <row r="8" spans="1:22" ht="11.45" customHeight="1">
      <c r="A8" s="61" t="s">
        <v>0</v>
      </c>
      <c r="B8" s="61" t="s">
        <v>497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75"/>
      <c r="R8" s="71" t="s">
        <v>516</v>
      </c>
      <c r="S8" s="60" t="s">
        <v>3</v>
      </c>
    </row>
    <row r="9" spans="1:22" ht="131.25" customHeight="1" thickBot="1">
      <c r="A9" s="62"/>
      <c r="B9" s="62"/>
      <c r="C9" s="11" t="s">
        <v>4</v>
      </c>
      <c r="D9" s="11" t="s">
        <v>12</v>
      </c>
      <c r="E9" s="11" t="s">
        <v>6</v>
      </c>
      <c r="F9" s="11" t="s">
        <v>7</v>
      </c>
      <c r="G9" s="11" t="s">
        <v>8</v>
      </c>
      <c r="H9" s="11" t="s">
        <v>9</v>
      </c>
      <c r="I9" s="11" t="s">
        <v>10</v>
      </c>
      <c r="J9" s="11" t="s">
        <v>4</v>
      </c>
      <c r="K9" s="11" t="s">
        <v>5</v>
      </c>
      <c r="L9" s="11" t="s">
        <v>6</v>
      </c>
      <c r="M9" s="11" t="s">
        <v>7</v>
      </c>
      <c r="N9" s="11" t="s">
        <v>8</v>
      </c>
      <c r="O9" s="11" t="s">
        <v>9</v>
      </c>
      <c r="P9" s="11" t="s">
        <v>10</v>
      </c>
      <c r="Q9" s="47" t="s">
        <v>11</v>
      </c>
      <c r="R9" s="71"/>
      <c r="S9" s="60"/>
    </row>
    <row r="10" spans="1:22" ht="51.75" customHeight="1">
      <c r="A10" s="36" t="s">
        <v>498</v>
      </c>
      <c r="B10" s="14" t="s">
        <v>15</v>
      </c>
      <c r="C10" s="15" t="s">
        <v>16</v>
      </c>
      <c r="D10" s="15" t="s">
        <v>16</v>
      </c>
      <c r="E10" s="15" t="s">
        <v>16</v>
      </c>
      <c r="F10" s="15" t="s">
        <v>16</v>
      </c>
      <c r="G10" s="15" t="s">
        <v>16</v>
      </c>
      <c r="H10" s="15">
        <v>1474800</v>
      </c>
      <c r="I10" s="15" t="s">
        <v>16</v>
      </c>
      <c r="J10" s="15" t="s">
        <v>16</v>
      </c>
      <c r="K10" s="15" t="s">
        <v>16</v>
      </c>
      <c r="L10" s="15" t="s">
        <v>16</v>
      </c>
      <c r="M10" s="15" t="s">
        <v>16</v>
      </c>
      <c r="N10" s="15" t="s">
        <v>16</v>
      </c>
      <c r="O10" s="15">
        <v>688299.8</v>
      </c>
      <c r="P10" s="15" t="s">
        <v>16</v>
      </c>
      <c r="Q10" s="42" t="s">
        <v>16</v>
      </c>
      <c r="R10" s="44">
        <f>H10/1000</f>
        <v>1474.8</v>
      </c>
      <c r="S10" s="45">
        <f>O10/1000</f>
        <v>688.2998</v>
      </c>
    </row>
    <row r="11" spans="1:22" ht="24.75" customHeight="1">
      <c r="A11" s="37" t="s">
        <v>499</v>
      </c>
      <c r="B11" s="21" t="s">
        <v>15</v>
      </c>
      <c r="C11" s="22" t="s">
        <v>16</v>
      </c>
      <c r="D11" s="22" t="s">
        <v>16</v>
      </c>
      <c r="E11" s="22" t="s">
        <v>16</v>
      </c>
      <c r="F11" s="22" t="s">
        <v>16</v>
      </c>
      <c r="G11" s="22" t="s">
        <v>16</v>
      </c>
      <c r="H11" s="22">
        <v>1474800</v>
      </c>
      <c r="I11" s="22" t="s">
        <v>16</v>
      </c>
      <c r="J11" s="22" t="s">
        <v>16</v>
      </c>
      <c r="K11" s="22" t="s">
        <v>16</v>
      </c>
      <c r="L11" s="22" t="s">
        <v>16</v>
      </c>
      <c r="M11" s="22" t="s">
        <v>16</v>
      </c>
      <c r="N11" s="22" t="s">
        <v>16</v>
      </c>
      <c r="O11" s="22">
        <v>688299.8</v>
      </c>
      <c r="P11" s="22" t="s">
        <v>16</v>
      </c>
      <c r="Q11" s="43" t="s">
        <v>16</v>
      </c>
      <c r="R11" s="44">
        <f t="shared" ref="R11:R20" si="0">H11/1000</f>
        <v>1474.8</v>
      </c>
      <c r="S11" s="45">
        <f t="shared" ref="S11:S20" si="1">O11/1000</f>
        <v>688.2998</v>
      </c>
    </row>
    <row r="12" spans="1:22" ht="23.25">
      <c r="A12" s="38" t="s">
        <v>500</v>
      </c>
      <c r="B12" s="39" t="s">
        <v>501</v>
      </c>
      <c r="C12" s="22" t="s">
        <v>16</v>
      </c>
      <c r="D12" s="22" t="s">
        <v>16</v>
      </c>
      <c r="E12" s="22" t="s">
        <v>16</v>
      </c>
      <c r="F12" s="22" t="s">
        <v>16</v>
      </c>
      <c r="G12" s="22" t="s">
        <v>16</v>
      </c>
      <c r="H12" s="22">
        <v>1474800</v>
      </c>
      <c r="I12" s="22" t="s">
        <v>16</v>
      </c>
      <c r="J12" s="15" t="s">
        <v>16</v>
      </c>
      <c r="K12" s="15" t="s">
        <v>16</v>
      </c>
      <c r="L12" s="15" t="s">
        <v>16</v>
      </c>
      <c r="M12" s="15" t="s">
        <v>16</v>
      </c>
      <c r="N12" s="15" t="s">
        <v>16</v>
      </c>
      <c r="O12" s="15">
        <v>688299.8</v>
      </c>
      <c r="P12" s="15" t="s">
        <v>16</v>
      </c>
      <c r="Q12" s="42" t="s">
        <v>16</v>
      </c>
      <c r="R12" s="44">
        <f t="shared" si="0"/>
        <v>1474.8</v>
      </c>
      <c r="S12" s="45">
        <f t="shared" si="1"/>
        <v>688.2998</v>
      </c>
    </row>
    <row r="13" spans="1:22" ht="24.75" customHeight="1">
      <c r="A13" s="37" t="s">
        <v>502</v>
      </c>
      <c r="B13" s="21" t="s">
        <v>15</v>
      </c>
      <c r="C13" s="22" t="s">
        <v>16</v>
      </c>
      <c r="D13" s="22" t="s">
        <v>16</v>
      </c>
      <c r="E13" s="22" t="s">
        <v>16</v>
      </c>
      <c r="F13" s="22" t="s">
        <v>16</v>
      </c>
      <c r="G13" s="22" t="s">
        <v>16</v>
      </c>
      <c r="H13" s="22">
        <v>-201587341.58000001</v>
      </c>
      <c r="I13" s="22" t="s">
        <v>16</v>
      </c>
      <c r="J13" s="15" t="s">
        <v>16</v>
      </c>
      <c r="K13" s="15" t="s">
        <v>16</v>
      </c>
      <c r="L13" s="15" t="s">
        <v>16</v>
      </c>
      <c r="M13" s="15" t="s">
        <v>16</v>
      </c>
      <c r="N13" s="15" t="s">
        <v>16</v>
      </c>
      <c r="O13" s="15">
        <v>-197571677.84</v>
      </c>
      <c r="P13" s="15" t="s">
        <v>16</v>
      </c>
      <c r="Q13" s="42" t="s">
        <v>16</v>
      </c>
      <c r="R13" s="44">
        <f t="shared" si="0"/>
        <v>-201587.34158000001</v>
      </c>
      <c r="S13" s="45">
        <f t="shared" si="1"/>
        <v>-197571.67783999999</v>
      </c>
    </row>
    <row r="14" spans="1:22">
      <c r="A14" s="38" t="s">
        <v>503</v>
      </c>
      <c r="B14" s="39" t="s">
        <v>504</v>
      </c>
      <c r="C14" s="22" t="s">
        <v>16</v>
      </c>
      <c r="D14" s="22" t="s">
        <v>16</v>
      </c>
      <c r="E14" s="22" t="s">
        <v>16</v>
      </c>
      <c r="F14" s="22" t="s">
        <v>16</v>
      </c>
      <c r="G14" s="22" t="s">
        <v>16</v>
      </c>
      <c r="H14" s="22">
        <v>-201587341.58000001</v>
      </c>
      <c r="I14" s="22" t="s">
        <v>16</v>
      </c>
      <c r="J14" s="15" t="s">
        <v>16</v>
      </c>
      <c r="K14" s="15" t="s">
        <v>16</v>
      </c>
      <c r="L14" s="15" t="s">
        <v>16</v>
      </c>
      <c r="M14" s="15" t="s">
        <v>16</v>
      </c>
      <c r="N14" s="15" t="s">
        <v>16</v>
      </c>
      <c r="O14" s="15">
        <v>-197571677.84</v>
      </c>
      <c r="P14" s="15" t="s">
        <v>16</v>
      </c>
      <c r="Q14" s="42" t="s">
        <v>16</v>
      </c>
      <c r="R14" s="44">
        <f t="shared" si="0"/>
        <v>-201587.34158000001</v>
      </c>
      <c r="S14" s="45">
        <f t="shared" si="1"/>
        <v>-197571.67783999999</v>
      </c>
    </row>
    <row r="15" spans="1:22" ht="23.25">
      <c r="A15" s="38" t="s">
        <v>505</v>
      </c>
      <c r="B15" s="39" t="s">
        <v>506</v>
      </c>
      <c r="C15" s="22" t="s">
        <v>16</v>
      </c>
      <c r="D15" s="22" t="s">
        <v>16</v>
      </c>
      <c r="E15" s="22" t="s">
        <v>16</v>
      </c>
      <c r="F15" s="22" t="s">
        <v>16</v>
      </c>
      <c r="G15" s="22" t="s">
        <v>16</v>
      </c>
      <c r="H15" s="22">
        <v>-201587341.58000001</v>
      </c>
      <c r="I15" s="22" t="s">
        <v>16</v>
      </c>
      <c r="J15" s="15" t="s">
        <v>16</v>
      </c>
      <c r="K15" s="15" t="s">
        <v>16</v>
      </c>
      <c r="L15" s="15" t="s">
        <v>16</v>
      </c>
      <c r="M15" s="15" t="s">
        <v>16</v>
      </c>
      <c r="N15" s="15" t="s">
        <v>16</v>
      </c>
      <c r="O15" s="15">
        <v>-197571677.84</v>
      </c>
      <c r="P15" s="15" t="s">
        <v>16</v>
      </c>
      <c r="Q15" s="42" t="s">
        <v>16</v>
      </c>
      <c r="R15" s="44">
        <f t="shared" si="0"/>
        <v>-201587.34158000001</v>
      </c>
      <c r="S15" s="45">
        <f t="shared" si="1"/>
        <v>-197571.67783999999</v>
      </c>
    </row>
    <row r="16" spans="1:22" ht="23.25">
      <c r="A16" s="38" t="s">
        <v>507</v>
      </c>
      <c r="B16" s="39" t="s">
        <v>508</v>
      </c>
      <c r="C16" s="22" t="s">
        <v>16</v>
      </c>
      <c r="D16" s="22" t="s">
        <v>16</v>
      </c>
      <c r="E16" s="22" t="s">
        <v>16</v>
      </c>
      <c r="F16" s="22" t="s">
        <v>16</v>
      </c>
      <c r="G16" s="22" t="s">
        <v>16</v>
      </c>
      <c r="H16" s="22">
        <v>-201587341.58000001</v>
      </c>
      <c r="I16" s="22" t="s">
        <v>16</v>
      </c>
      <c r="J16" s="15" t="s">
        <v>16</v>
      </c>
      <c r="K16" s="15" t="s">
        <v>16</v>
      </c>
      <c r="L16" s="15" t="s">
        <v>16</v>
      </c>
      <c r="M16" s="15" t="s">
        <v>16</v>
      </c>
      <c r="N16" s="15" t="s">
        <v>16</v>
      </c>
      <c r="O16" s="15">
        <v>-197571677.84</v>
      </c>
      <c r="P16" s="15" t="s">
        <v>16</v>
      </c>
      <c r="Q16" s="42" t="s">
        <v>16</v>
      </c>
      <c r="R16" s="44">
        <f t="shared" si="0"/>
        <v>-201587.34158000001</v>
      </c>
      <c r="S16" s="45">
        <f t="shared" si="1"/>
        <v>-197571.67783999999</v>
      </c>
    </row>
    <row r="17" spans="1:19" ht="24.75" customHeight="1">
      <c r="A17" s="37" t="s">
        <v>509</v>
      </c>
      <c r="B17" s="21" t="s">
        <v>15</v>
      </c>
      <c r="C17" s="22" t="s">
        <v>16</v>
      </c>
      <c r="D17" s="22" t="s">
        <v>16</v>
      </c>
      <c r="E17" s="22" t="s">
        <v>16</v>
      </c>
      <c r="F17" s="22" t="s">
        <v>16</v>
      </c>
      <c r="G17" s="22" t="s">
        <v>16</v>
      </c>
      <c r="H17" s="22">
        <v>203062141.58000001</v>
      </c>
      <c r="I17" s="22" t="s">
        <v>16</v>
      </c>
      <c r="J17" s="15" t="s">
        <v>16</v>
      </c>
      <c r="K17" s="15" t="s">
        <v>16</v>
      </c>
      <c r="L17" s="15" t="s">
        <v>16</v>
      </c>
      <c r="M17" s="15" t="s">
        <v>16</v>
      </c>
      <c r="N17" s="15" t="s">
        <v>16</v>
      </c>
      <c r="O17" s="15">
        <v>198259977.63999999</v>
      </c>
      <c r="P17" s="15" t="s">
        <v>16</v>
      </c>
      <c r="Q17" s="42" t="s">
        <v>16</v>
      </c>
      <c r="R17" s="44">
        <f t="shared" si="0"/>
        <v>203062.14158000002</v>
      </c>
      <c r="S17" s="45">
        <f t="shared" si="1"/>
        <v>198259.97764</v>
      </c>
    </row>
    <row r="18" spans="1:19">
      <c r="A18" s="38" t="s">
        <v>510</v>
      </c>
      <c r="B18" s="39" t="s">
        <v>511</v>
      </c>
      <c r="C18" s="22" t="s">
        <v>16</v>
      </c>
      <c r="D18" s="22" t="s">
        <v>16</v>
      </c>
      <c r="E18" s="22" t="s">
        <v>16</v>
      </c>
      <c r="F18" s="22" t="s">
        <v>16</v>
      </c>
      <c r="G18" s="22" t="s">
        <v>16</v>
      </c>
      <c r="H18" s="22">
        <v>203062141.58000001</v>
      </c>
      <c r="I18" s="22" t="s">
        <v>16</v>
      </c>
      <c r="J18" s="15" t="s">
        <v>16</v>
      </c>
      <c r="K18" s="15" t="s">
        <v>16</v>
      </c>
      <c r="L18" s="15" t="s">
        <v>16</v>
      </c>
      <c r="M18" s="15" t="s">
        <v>16</v>
      </c>
      <c r="N18" s="15" t="s">
        <v>16</v>
      </c>
      <c r="O18" s="15">
        <v>198259977.63999999</v>
      </c>
      <c r="P18" s="15" t="s">
        <v>16</v>
      </c>
      <c r="Q18" s="42" t="s">
        <v>16</v>
      </c>
      <c r="R18" s="44">
        <f t="shared" si="0"/>
        <v>203062.14158000002</v>
      </c>
      <c r="S18" s="45">
        <f t="shared" si="1"/>
        <v>198259.97764</v>
      </c>
    </row>
    <row r="19" spans="1:19" ht="23.25">
      <c r="A19" s="38" t="s">
        <v>512</v>
      </c>
      <c r="B19" s="39" t="s">
        <v>513</v>
      </c>
      <c r="C19" s="22" t="s">
        <v>16</v>
      </c>
      <c r="D19" s="22" t="s">
        <v>16</v>
      </c>
      <c r="E19" s="22" t="s">
        <v>16</v>
      </c>
      <c r="F19" s="22" t="s">
        <v>16</v>
      </c>
      <c r="G19" s="22" t="s">
        <v>16</v>
      </c>
      <c r="H19" s="22">
        <v>203062141.58000001</v>
      </c>
      <c r="I19" s="22" t="s">
        <v>16</v>
      </c>
      <c r="J19" s="15" t="s">
        <v>16</v>
      </c>
      <c r="K19" s="15" t="s">
        <v>16</v>
      </c>
      <c r="L19" s="15" t="s">
        <v>16</v>
      </c>
      <c r="M19" s="15" t="s">
        <v>16</v>
      </c>
      <c r="N19" s="15" t="s">
        <v>16</v>
      </c>
      <c r="O19" s="15">
        <v>198259977.63999999</v>
      </c>
      <c r="P19" s="15" t="s">
        <v>16</v>
      </c>
      <c r="Q19" s="42" t="s">
        <v>16</v>
      </c>
      <c r="R19" s="44">
        <f t="shared" si="0"/>
        <v>203062.14158000002</v>
      </c>
      <c r="S19" s="45">
        <f t="shared" si="1"/>
        <v>198259.97764</v>
      </c>
    </row>
    <row r="20" spans="1:19" ht="23.25">
      <c r="A20" s="38" t="s">
        <v>514</v>
      </c>
      <c r="B20" s="39" t="s">
        <v>515</v>
      </c>
      <c r="C20" s="22" t="s">
        <v>16</v>
      </c>
      <c r="D20" s="22" t="s">
        <v>16</v>
      </c>
      <c r="E20" s="22" t="s">
        <v>16</v>
      </c>
      <c r="F20" s="22" t="s">
        <v>16</v>
      </c>
      <c r="G20" s="22" t="s">
        <v>16</v>
      </c>
      <c r="H20" s="22">
        <v>203062141.58000001</v>
      </c>
      <c r="I20" s="22" t="s">
        <v>16</v>
      </c>
      <c r="J20" s="15" t="s">
        <v>16</v>
      </c>
      <c r="K20" s="15" t="s">
        <v>16</v>
      </c>
      <c r="L20" s="15" t="s">
        <v>16</v>
      </c>
      <c r="M20" s="15" t="s">
        <v>16</v>
      </c>
      <c r="N20" s="15" t="s">
        <v>16</v>
      </c>
      <c r="O20" s="15">
        <v>198259977.63999999</v>
      </c>
      <c r="P20" s="15" t="s">
        <v>16</v>
      </c>
      <c r="Q20" s="42" t="s">
        <v>16</v>
      </c>
      <c r="R20" s="44">
        <f t="shared" si="0"/>
        <v>203062.14158000002</v>
      </c>
      <c r="S20" s="45">
        <f t="shared" si="1"/>
        <v>198259.97764</v>
      </c>
    </row>
    <row r="21" spans="1:19" hidden="1">
      <c r="A21" s="6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3" t="s">
        <v>205</v>
      </c>
    </row>
  </sheetData>
  <mergeCells count="8">
    <mergeCell ref="R8:R9"/>
    <mergeCell ref="S8:S9"/>
    <mergeCell ref="A6:B6"/>
    <mergeCell ref="C6:E6"/>
    <mergeCell ref="J8:Q8"/>
    <mergeCell ref="A8:A9"/>
    <mergeCell ref="B8:B9"/>
    <mergeCell ref="C8:I8"/>
  </mergeCells>
  <pageMargins left="0.78740157480314965" right="0.59055118110236227" top="0.59055118110236227" bottom="0.39370078740157483" header="0" footer="0"/>
  <pageSetup paperSize="9" scale="75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301EE0-3298-4B6C-8AE7-56064D0F3A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KOMP19\User</dc:creator>
  <cp:lastModifiedBy>User</cp:lastModifiedBy>
  <cp:lastPrinted>2019-03-25T08:43:53Z</cp:lastPrinted>
  <dcterms:created xsi:type="dcterms:W3CDTF">2019-03-25T06:20:27Z</dcterms:created>
  <dcterms:modified xsi:type="dcterms:W3CDTF">2019-03-27T08:38:07Z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SV_0503317G_20160101.xlsx</vt:lpwstr>
  </property>
  <property fmtid="{D5CDD505-2E9C-101B-9397-08002B2CF9AE}" pid="3" name="Название отчета">
    <vt:lpwstr>SV_0503317G_20160101.xlsx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f09004_01</vt:lpwstr>
  </property>
  <property fmtid="{D5CDD505-2E9C-101B-9397-08002B2CF9AE}" pid="10" name="Шаблон">
    <vt:lpwstr>SV_0503317G_20160101</vt:lpwstr>
  </property>
  <property fmtid="{D5CDD505-2E9C-101B-9397-08002B2CF9AE}" pid="11" name="Локальная база">
    <vt:lpwstr>не используется</vt:lpwstr>
  </property>
</Properties>
</file>